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Dryanovo\ЗАЯ ОЗ\"/>
    </mc:Choice>
  </mc:AlternateContent>
  <bookViews>
    <workbookView xWindow="0" yWindow="0" windowWidth="38400" windowHeight="19845"/>
  </bookViews>
  <sheets>
    <sheet name="Справка" sheetId="1" r:id="rId1"/>
  </sheets>
  <definedNames>
    <definedName name="_xlnm._FilterDatabase" localSheetId="0" hidden="1">Справка!$A$10:$K$487</definedName>
  </definedNames>
  <calcPr calcId="162913"/>
</workbook>
</file>

<file path=xl/calcChain.xml><?xml version="1.0" encoding="utf-8"?>
<calcChain xmlns="http://schemas.openxmlformats.org/spreadsheetml/2006/main">
  <c r="J487" i="1" l="1"/>
  <c r="J467" i="1"/>
  <c r="J485" i="1"/>
  <c r="J484" i="1"/>
  <c r="J482" i="1"/>
  <c r="J479" i="1"/>
  <c r="J477" i="1"/>
  <c r="J475" i="1"/>
  <c r="J472" i="1"/>
  <c r="J470" i="1"/>
  <c r="J465" i="1"/>
  <c r="J458" i="1"/>
  <c r="J454" i="1"/>
  <c r="J451" i="1"/>
  <c r="J449" i="1"/>
  <c r="J443" i="1"/>
  <c r="J441" i="1"/>
  <c r="J437" i="1"/>
  <c r="J436" i="1"/>
  <c r="J433" i="1"/>
  <c r="J431" i="1"/>
  <c r="J427" i="1"/>
  <c r="J422" i="1"/>
  <c r="J421" i="1"/>
  <c r="J420" i="1"/>
  <c r="J415" i="1"/>
  <c r="J413" i="1"/>
  <c r="J410" i="1"/>
  <c r="J409" i="1"/>
  <c r="J408" i="1"/>
  <c r="J407" i="1"/>
  <c r="J406" i="1"/>
  <c r="J405" i="1"/>
  <c r="J403" i="1"/>
  <c r="J402" i="1"/>
  <c r="J400" i="1"/>
  <c r="J395" i="1"/>
  <c r="J393" i="1"/>
  <c r="J390" i="1"/>
  <c r="J387" i="1"/>
  <c r="J386" i="1"/>
  <c r="J384" i="1"/>
  <c r="J381" i="1"/>
  <c r="J379" i="1"/>
  <c r="J376" i="1"/>
  <c r="J375" i="1"/>
  <c r="J374" i="1"/>
  <c r="J370" i="1"/>
  <c r="J368" i="1"/>
  <c r="J367" i="1"/>
  <c r="J364" i="1"/>
  <c r="J361" i="1"/>
  <c r="J353" i="1"/>
  <c r="J352" i="1"/>
  <c r="J349" i="1"/>
  <c r="J348" i="1"/>
  <c r="J339" i="1"/>
  <c r="J338" i="1"/>
  <c r="J337" i="1"/>
  <c r="J335" i="1"/>
  <c r="J334" i="1"/>
  <c r="J332" i="1"/>
  <c r="J331" i="1"/>
  <c r="J325" i="1"/>
  <c r="J324" i="1"/>
  <c r="J321" i="1"/>
  <c r="J319" i="1"/>
  <c r="J318" i="1"/>
  <c r="J313" i="1"/>
  <c r="J312" i="1"/>
  <c r="J311" i="1"/>
  <c r="J309" i="1"/>
  <c r="J306" i="1"/>
  <c r="J303" i="1"/>
  <c r="J302" i="1"/>
  <c r="J300" i="1"/>
  <c r="J299" i="1"/>
  <c r="J295" i="1"/>
  <c r="J294" i="1"/>
  <c r="J293" i="1"/>
  <c r="J289" i="1"/>
  <c r="J288" i="1"/>
  <c r="J286" i="1"/>
  <c r="J285" i="1"/>
  <c r="J284" i="1"/>
  <c r="J278" i="1"/>
  <c r="J277" i="1"/>
  <c r="J276" i="1"/>
  <c r="J275" i="1"/>
  <c r="J272" i="1"/>
  <c r="J270" i="1"/>
  <c r="J268" i="1"/>
  <c r="J263" i="1"/>
  <c r="J258" i="1"/>
  <c r="J257" i="1"/>
  <c r="J253" i="1"/>
  <c r="J249" i="1"/>
  <c r="J247" i="1"/>
  <c r="J243" i="1"/>
  <c r="J240" i="1"/>
  <c r="J239" i="1"/>
  <c r="J238" i="1"/>
  <c r="J236" i="1"/>
  <c r="J235" i="1"/>
  <c r="J231" i="1"/>
  <c r="J230" i="1"/>
  <c r="J229" i="1"/>
  <c r="J228" i="1"/>
  <c r="J227" i="1"/>
  <c r="J226" i="1"/>
  <c r="J224" i="1"/>
  <c r="J221" i="1"/>
  <c r="J219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3" i="1"/>
  <c r="J202" i="1"/>
  <c r="J201" i="1"/>
  <c r="J199" i="1"/>
  <c r="J198" i="1"/>
  <c r="J197" i="1"/>
  <c r="J196" i="1"/>
  <c r="J195" i="1"/>
  <c r="J193" i="1"/>
  <c r="J192" i="1"/>
  <c r="J188" i="1"/>
  <c r="J187" i="1"/>
  <c r="J186" i="1"/>
  <c r="J185" i="1"/>
  <c r="J184" i="1"/>
  <c r="J183" i="1"/>
  <c r="J180" i="1"/>
  <c r="J179" i="1"/>
  <c r="J178" i="1"/>
  <c r="J177" i="1"/>
  <c r="J174" i="1"/>
  <c r="J173" i="1"/>
  <c r="J171" i="1"/>
  <c r="J170" i="1"/>
  <c r="J169" i="1"/>
  <c r="J168" i="1"/>
  <c r="J161" i="1"/>
  <c r="J159" i="1"/>
  <c r="J158" i="1"/>
  <c r="J155" i="1"/>
  <c r="J153" i="1"/>
  <c r="J152" i="1"/>
  <c r="J151" i="1"/>
  <c r="J150" i="1"/>
  <c r="J149" i="1"/>
  <c r="J148" i="1"/>
  <c r="J147" i="1"/>
  <c r="J146" i="1"/>
  <c r="J145" i="1"/>
  <c r="J143" i="1"/>
  <c r="J141" i="1"/>
  <c r="J140" i="1"/>
  <c r="J139" i="1"/>
  <c r="J138" i="1"/>
  <c r="J136" i="1"/>
  <c r="J135" i="1"/>
  <c r="J134" i="1"/>
  <c r="J133" i="1"/>
  <c r="J130" i="1"/>
  <c r="J129" i="1"/>
  <c r="J128" i="1"/>
  <c r="J127" i="1"/>
  <c r="J126" i="1"/>
  <c r="J125" i="1"/>
  <c r="J124" i="1"/>
  <c r="J122" i="1"/>
  <c r="J121" i="1"/>
  <c r="J120" i="1"/>
  <c r="J119" i="1"/>
  <c r="J118" i="1"/>
  <c r="J117" i="1"/>
  <c r="J115" i="1"/>
  <c r="J114" i="1"/>
  <c r="J113" i="1"/>
  <c r="J112" i="1"/>
  <c r="J110" i="1"/>
  <c r="J109" i="1"/>
  <c r="J108" i="1"/>
  <c r="J105" i="1"/>
  <c r="J104" i="1"/>
  <c r="J103" i="1"/>
  <c r="J102" i="1"/>
  <c r="J100" i="1"/>
  <c r="J99" i="1"/>
  <c r="J97" i="1"/>
  <c r="J96" i="1"/>
  <c r="J92" i="1"/>
  <c r="J90" i="1"/>
  <c r="J89" i="1"/>
  <c r="J88" i="1"/>
  <c r="J87" i="1"/>
  <c r="J86" i="1"/>
  <c r="J85" i="1"/>
  <c r="J83" i="1"/>
  <c r="J81" i="1"/>
  <c r="J80" i="1"/>
  <c r="J78" i="1"/>
  <c r="J77" i="1"/>
  <c r="J76" i="1"/>
  <c r="J75" i="1"/>
  <c r="J72" i="1"/>
  <c r="J70" i="1"/>
  <c r="J67" i="1"/>
  <c r="J65" i="1"/>
  <c r="J64" i="1"/>
  <c r="J56" i="1"/>
  <c r="J55" i="1"/>
  <c r="J52" i="1"/>
  <c r="J51" i="1"/>
  <c r="J49" i="1"/>
  <c r="J47" i="1"/>
  <c r="J46" i="1"/>
  <c r="J45" i="1"/>
  <c r="J44" i="1"/>
  <c r="J38" i="1"/>
  <c r="J37" i="1"/>
  <c r="J36" i="1"/>
  <c r="J34" i="1"/>
  <c r="J32" i="1"/>
  <c r="J22" i="1"/>
  <c r="J21" i="1"/>
  <c r="J17" i="1"/>
  <c r="J14" i="1"/>
  <c r="J13" i="1"/>
  <c r="J11" i="1"/>
</calcChain>
</file>

<file path=xl/sharedStrings.xml><?xml version="1.0" encoding="utf-8"?>
<sst xmlns="http://schemas.openxmlformats.org/spreadsheetml/2006/main" count="2388" uniqueCount="637">
  <si>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</si>
  <si>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</si>
  <si>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</si>
  <si>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</si>
  <si>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</si>
  <si>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</si>
  <si>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</si>
  <si>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</si>
  <si>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</si>
  <si>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</si>
  <si>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</si>
  <si>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"ЧЕХ &amp; П" ООД</t>
  </si>
  <si>
    <t>10</t>
  </si>
  <si>
    <t>22.40</t>
  </si>
  <si>
    <t>Нива</t>
  </si>
  <si>
    <t>МБА</t>
  </si>
  <si>
    <t>22.41</t>
  </si>
  <si>
    <t>11</t>
  </si>
  <si>
    <t>40.31</t>
  </si>
  <si>
    <t>ИБИ</t>
  </si>
  <si>
    <t>40.32</t>
  </si>
  <si>
    <t>ББИ</t>
  </si>
  <si>
    <t>40.33</t>
  </si>
  <si>
    <t>40.34</t>
  </si>
  <si>
    <t>40.35</t>
  </si>
  <si>
    <t>ВКВ</t>
  </si>
  <si>
    <t>40.36</t>
  </si>
  <si>
    <t>40.37</t>
  </si>
  <si>
    <t>40.38</t>
  </si>
  <si>
    <t>40.39</t>
  </si>
  <si>
    <t>40.40</t>
  </si>
  <si>
    <t>ДГХ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</si>
  <si>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</si>
  <si>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</si>
  <si>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</si>
  <si>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</si>
  <si>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</si>
  <si>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</si>
  <si>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</si>
  <si>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</si>
  <si>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ЕТ "АГРО-СВЕТЛОЗАР ДИЧЕВСКИ"</t>
  </si>
  <si>
    <t>40.49</t>
  </si>
  <si>
    <t>ЛЮБОМИР ДАНЧЕВ НЕСТОРОВ</t>
  </si>
  <si>
    <t>40.50</t>
  </si>
  <si>
    <t>ТГП</t>
  </si>
  <si>
    <t>40.51</t>
  </si>
  <si>
    <t>40.52</t>
  </si>
  <si>
    <t>ГПЛ</t>
  </si>
  <si>
    <t>40.53</t>
  </si>
  <si>
    <t>40.54</t>
  </si>
  <si>
    <t>СПК</t>
  </si>
  <si>
    <t>40.55</t>
  </si>
  <si>
    <t>ХСГ</t>
  </si>
  <si>
    <t>40.56</t>
  </si>
  <si>
    <t>РФР</t>
  </si>
  <si>
    <t>40.57</t>
  </si>
  <si>
    <t>40.58</t>
  </si>
  <si>
    <t>40.59</t>
  </si>
  <si>
    <t>40.61</t>
  </si>
  <si>
    <t>"СОРТОВИ СЕМЕНА-ВАРДИМ" АД</t>
  </si>
  <si>
    <t>40.65</t>
  </si>
  <si>
    <t>40.66</t>
  </si>
  <si>
    <t>КИП</t>
  </si>
  <si>
    <t>40.67</t>
  </si>
  <si>
    <t>ДЛН</t>
  </si>
  <si>
    <t>40.70</t>
  </si>
  <si>
    <t>ТМЗ</t>
  </si>
  <si>
    <t>40.71</t>
  </si>
  <si>
    <t>40.267</t>
  </si>
  <si>
    <t>Селски, горски път</t>
  </si>
  <si>
    <t>ОБЩИНА ДРЯНОВО</t>
  </si>
  <si>
    <t>12</t>
  </si>
  <si>
    <t>40.19</t>
  </si>
  <si>
    <t>ГСЧ</t>
  </si>
  <si>
    <t>40.20</t>
  </si>
  <si>
    <t>"РЕСЕН" ЕООД</t>
  </si>
  <si>
    <t>40.21</t>
  </si>
  <si>
    <t>МЛК</t>
  </si>
  <si>
    <t>40.23</t>
  </si>
  <si>
    <t>СДП</t>
  </si>
  <si>
    <t>40.24</t>
  </si>
  <si>
    <t>40.25</t>
  </si>
  <si>
    <t>40.26</t>
  </si>
  <si>
    <t>ЦМК</t>
  </si>
  <si>
    <t>40.27</t>
  </si>
  <si>
    <t>ИСЦ</t>
  </si>
  <si>
    <t>40.28</t>
  </si>
  <si>
    <t>40.29</t>
  </si>
  <si>
    <t>40.30</t>
  </si>
  <si>
    <t>40.74</t>
  </si>
  <si>
    <t>40.75</t>
  </si>
  <si>
    <t>13</t>
  </si>
  <si>
    <t>40.72</t>
  </si>
  <si>
    <t>40.73</t>
  </si>
  <si>
    <t>СКИ</t>
  </si>
  <si>
    <t>40.85</t>
  </si>
  <si>
    <t>КАК</t>
  </si>
  <si>
    <t>14</t>
  </si>
  <si>
    <t>40.17</t>
  </si>
  <si>
    <t>ННН</t>
  </si>
  <si>
    <t>15</t>
  </si>
  <si>
    <t>37.1</t>
  </si>
  <si>
    <t>Зеленчукова градина</t>
  </si>
  <si>
    <t>37.2</t>
  </si>
  <si>
    <t>ТМД</t>
  </si>
  <si>
    <t>37.3</t>
  </si>
  <si>
    <t>ИРД</t>
  </si>
  <si>
    <t>37.4</t>
  </si>
  <si>
    <t>СИФ</t>
  </si>
  <si>
    <t>37.5</t>
  </si>
  <si>
    <t>МГИ</t>
  </si>
  <si>
    <t>37.6</t>
  </si>
  <si>
    <t>37.7</t>
  </si>
  <si>
    <t>37.8</t>
  </si>
  <si>
    <t>ПНН</t>
  </si>
  <si>
    <t>37.9</t>
  </si>
  <si>
    <t>37.10</t>
  </si>
  <si>
    <t>ГСГ</t>
  </si>
  <si>
    <t>37.11</t>
  </si>
  <si>
    <t>37.12</t>
  </si>
  <si>
    <t>МПП</t>
  </si>
  <si>
    <t>37.13</t>
  </si>
  <si>
    <t>ВМК</t>
  </si>
  <si>
    <t>37.14</t>
  </si>
  <si>
    <t>ПКВ</t>
  </si>
  <si>
    <t>37.15</t>
  </si>
  <si>
    <t>МКВ</t>
  </si>
  <si>
    <t>37.16</t>
  </si>
  <si>
    <t>КМК</t>
  </si>
  <si>
    <t>37.17</t>
  </si>
  <si>
    <t>ПСЧ</t>
  </si>
  <si>
    <t>37.18</t>
  </si>
  <si>
    <t>37.19</t>
  </si>
  <si>
    <t>ВГИ</t>
  </si>
  <si>
    <t>37.20</t>
  </si>
  <si>
    <t>37.21</t>
  </si>
  <si>
    <t>37.22</t>
  </si>
  <si>
    <t>37.23</t>
  </si>
  <si>
    <t>КНИ</t>
  </si>
  <si>
    <t>37.24</t>
  </si>
  <si>
    <t>ГПИ</t>
  </si>
  <si>
    <t>37.25</t>
  </si>
  <si>
    <t>37.31</t>
  </si>
  <si>
    <t>НКГ</t>
  </si>
  <si>
    <t>37.32</t>
  </si>
  <si>
    <t>МСБ</t>
  </si>
  <si>
    <t>37.33</t>
  </si>
  <si>
    <t>37.35</t>
  </si>
  <si>
    <t>ГСИ</t>
  </si>
  <si>
    <t>37.44</t>
  </si>
  <si>
    <t>ДИИ</t>
  </si>
  <si>
    <t>37.45</t>
  </si>
  <si>
    <t>ГСК</t>
  </si>
  <si>
    <t>37.46</t>
  </si>
  <si>
    <t>37.47</t>
  </si>
  <si>
    <t>37.51</t>
  </si>
  <si>
    <t>37.52</t>
  </si>
  <si>
    <t>БКК</t>
  </si>
  <si>
    <t>37.53</t>
  </si>
  <si>
    <t>ЕМК</t>
  </si>
  <si>
    <t>37.54</t>
  </si>
  <si>
    <t>37.55</t>
  </si>
  <si>
    <t>37.56</t>
  </si>
  <si>
    <t>БМЦ</t>
  </si>
  <si>
    <t>37.57</t>
  </si>
  <si>
    <t>37.58</t>
  </si>
  <si>
    <t>МКМ</t>
  </si>
  <si>
    <t>37.59</t>
  </si>
  <si>
    <t>37.60</t>
  </si>
  <si>
    <t>37.61</t>
  </si>
  <si>
    <t>37.62</t>
  </si>
  <si>
    <t>37.63</t>
  </si>
  <si>
    <t>ИББ</t>
  </si>
  <si>
    <t>37.64</t>
  </si>
  <si>
    <t>НГИ</t>
  </si>
  <si>
    <t>37.65</t>
  </si>
  <si>
    <t>СКП</t>
  </si>
  <si>
    <t>37.66</t>
  </si>
  <si>
    <t>КПН</t>
  </si>
  <si>
    <t>37.67</t>
  </si>
  <si>
    <t>37.68</t>
  </si>
  <si>
    <t>РБН</t>
  </si>
  <si>
    <t>37.69</t>
  </si>
  <si>
    <t>ЯРХ</t>
  </si>
  <si>
    <t>37.70</t>
  </si>
  <si>
    <t>ХГХ</t>
  </si>
  <si>
    <t>37.71</t>
  </si>
  <si>
    <t>КРД</t>
  </si>
  <si>
    <t>37.72</t>
  </si>
  <si>
    <t>ГКП</t>
  </si>
  <si>
    <t>37.73</t>
  </si>
  <si>
    <t>ДМД</t>
  </si>
  <si>
    <t>37.74</t>
  </si>
  <si>
    <t>ПАД</t>
  </si>
  <si>
    <t>37.75</t>
  </si>
  <si>
    <t>37.76</t>
  </si>
  <si>
    <t>37.77</t>
  </si>
  <si>
    <t>АКД</t>
  </si>
  <si>
    <t>37.79</t>
  </si>
  <si>
    <t>СДВ</t>
  </si>
  <si>
    <t>37.80</t>
  </si>
  <si>
    <t>МПК</t>
  </si>
  <si>
    <t>37.82</t>
  </si>
  <si>
    <t>ЧИТАЛИЩЕ НАУКА с.ЗАЯ</t>
  </si>
  <si>
    <t>37.83</t>
  </si>
  <si>
    <t>16</t>
  </si>
  <si>
    <t>26.1</t>
  </si>
  <si>
    <t>ТАРАЛЕЖ ООД</t>
  </si>
  <si>
    <t>26.2</t>
  </si>
  <si>
    <t>ТКГ</t>
  </si>
  <si>
    <t>26.7</t>
  </si>
  <si>
    <t>26.8</t>
  </si>
  <si>
    <t>СГД</t>
  </si>
  <si>
    <t>26.9</t>
  </si>
  <si>
    <t>26.10</t>
  </si>
  <si>
    <t>ВДД</t>
  </si>
  <si>
    <t>26.231</t>
  </si>
  <si>
    <t>17</t>
  </si>
  <si>
    <t>1.1</t>
  </si>
  <si>
    <t>1.4</t>
  </si>
  <si>
    <t>ЗКД</t>
  </si>
  <si>
    <t>1.5</t>
  </si>
  <si>
    <t>НРН</t>
  </si>
  <si>
    <t>18</t>
  </si>
  <si>
    <t>1.2</t>
  </si>
  <si>
    <t>1.3</t>
  </si>
  <si>
    <t>1.6</t>
  </si>
  <si>
    <t>1.7</t>
  </si>
  <si>
    <t>ГМГ</t>
  </si>
  <si>
    <t>1.8</t>
  </si>
  <si>
    <t>СПС</t>
  </si>
  <si>
    <t>1.9</t>
  </si>
  <si>
    <t>ИДБ</t>
  </si>
  <si>
    <t>1.10</t>
  </si>
  <si>
    <t>1.11</t>
  </si>
  <si>
    <t>МИН</t>
  </si>
  <si>
    <t>19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</si>
  <si>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</si>
  <si>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</si>
  <si>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</si>
  <si>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</si>
  <si>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</si>
  <si>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</si>
  <si>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</si>
  <si>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</si>
  <si>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</si>
  <si>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</si>
  <si>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</si>
  <si>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</si>
  <si>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20</t>
  </si>
  <si>
    <t>36.6</t>
  </si>
  <si>
    <t>СИС</t>
  </si>
  <si>
    <t>36.7</t>
  </si>
  <si>
    <t>СИИ</t>
  </si>
  <si>
    <t>36.8</t>
  </si>
  <si>
    <t>КИИ</t>
  </si>
  <si>
    <t>36.9</t>
  </si>
  <si>
    <t>36.10</t>
  </si>
  <si>
    <t>36.11</t>
  </si>
  <si>
    <t>ППХ</t>
  </si>
  <si>
    <t>36.12</t>
  </si>
  <si>
    <t>БКС</t>
  </si>
  <si>
    <t>36.13</t>
  </si>
  <si>
    <t>36.14</t>
  </si>
  <si>
    <t>36.15</t>
  </si>
  <si>
    <t>ДСЛ</t>
  </si>
  <si>
    <t>36.17</t>
  </si>
  <si>
    <t>МЦБ</t>
  </si>
  <si>
    <t>36.18</t>
  </si>
  <si>
    <t>КВК</t>
  </si>
  <si>
    <t>36.19</t>
  </si>
  <si>
    <t>36.20</t>
  </si>
  <si>
    <t>36.21</t>
  </si>
  <si>
    <t>36.22</t>
  </si>
  <si>
    <t>36.23</t>
  </si>
  <si>
    <t>ВСК</t>
  </si>
  <si>
    <t>36.24</t>
  </si>
  <si>
    <t>ПАИ</t>
  </si>
  <si>
    <t>36.25</t>
  </si>
  <si>
    <t>ИМБ</t>
  </si>
  <si>
    <t>36.26</t>
  </si>
  <si>
    <t>ТЙО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</si>
  <si>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</si>
  <si>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</si>
  <si>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</si>
  <si>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</si>
  <si>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</si>
  <si>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</si>
  <si>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</si>
  <si>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</si>
  <si>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КПИ</t>
  </si>
  <si>
    <t>36.36</t>
  </si>
  <si>
    <t>36.37</t>
  </si>
  <si>
    <t>КСК</t>
  </si>
  <si>
    <t>36.38</t>
  </si>
  <si>
    <t>ДВМ</t>
  </si>
  <si>
    <t>36.39</t>
  </si>
  <si>
    <t>ПКК</t>
  </si>
  <si>
    <t>36.40</t>
  </si>
  <si>
    <t>36.41</t>
  </si>
  <si>
    <t>36.42</t>
  </si>
  <si>
    <t>36.43</t>
  </si>
  <si>
    <t>ЦМП</t>
  </si>
  <si>
    <t>36.44</t>
  </si>
  <si>
    <t>36.45</t>
  </si>
  <si>
    <t>АБД</t>
  </si>
  <si>
    <t>36.46</t>
  </si>
  <si>
    <t>36.47</t>
  </si>
  <si>
    <t>ЙМП</t>
  </si>
  <si>
    <t>36.51</t>
  </si>
  <si>
    <t>36.52</t>
  </si>
  <si>
    <t>ДСБ</t>
  </si>
  <si>
    <t>36.53</t>
  </si>
  <si>
    <t>ХЕД</t>
  </si>
  <si>
    <t>36.54</t>
  </si>
  <si>
    <t>ППП</t>
  </si>
  <si>
    <t>36.55</t>
  </si>
  <si>
    <t>ИПВ</t>
  </si>
  <si>
    <t>36.65</t>
  </si>
  <si>
    <t>36.66</t>
  </si>
  <si>
    <t>36.67</t>
  </si>
  <si>
    <t>СКС</t>
  </si>
  <si>
    <t>36.68</t>
  </si>
  <si>
    <t>ИКП</t>
  </si>
  <si>
    <t>36.69</t>
  </si>
  <si>
    <t>ПГК</t>
  </si>
  <si>
    <t>36.70</t>
  </si>
  <si>
    <t>36.71</t>
  </si>
  <si>
    <t>ПИС</t>
  </si>
  <si>
    <t>36.72</t>
  </si>
  <si>
    <t>21</t>
  </si>
  <si>
    <t>7.5</t>
  </si>
  <si>
    <t>КПК</t>
  </si>
  <si>
    <t>7.6</t>
  </si>
  <si>
    <t>7.7</t>
  </si>
  <si>
    <t>7.8</t>
  </si>
  <si>
    <t>7.9</t>
  </si>
  <si>
    <t>7.10</t>
  </si>
  <si>
    <t>ССС</t>
  </si>
  <si>
    <t>7.11</t>
  </si>
  <si>
    <t>7.12</t>
  </si>
  <si>
    <t>7.13</t>
  </si>
  <si>
    <t>7.14</t>
  </si>
  <si>
    <t>7.15</t>
  </si>
  <si>
    <t>7.16</t>
  </si>
  <si>
    <t>7.18</t>
  </si>
  <si>
    <t>7.19</t>
  </si>
  <si>
    <t>7.20</t>
  </si>
  <si>
    <t>ЦДГ</t>
  </si>
  <si>
    <t>7.21</t>
  </si>
  <si>
    <t>ПМК</t>
  </si>
  <si>
    <t>7.22</t>
  </si>
  <si>
    <t>7.23</t>
  </si>
  <si>
    <t>СПГ</t>
  </si>
  <si>
    <t>7.24</t>
  </si>
  <si>
    <t>7.25</t>
  </si>
  <si>
    <t>7.26</t>
  </si>
  <si>
    <t>7.27</t>
  </si>
  <si>
    <t>7.28</t>
  </si>
  <si>
    <t>ВИМ</t>
  </si>
  <si>
    <t>7.244</t>
  </si>
  <si>
    <t>22</t>
  </si>
  <si>
    <t>11.1</t>
  </si>
  <si>
    <t>11.2</t>
  </si>
  <si>
    <t>11.4</t>
  </si>
  <si>
    <t>11.256</t>
  </si>
  <si>
    <t>23</t>
  </si>
  <si>
    <t>39.1</t>
  </si>
  <si>
    <t>ЕБК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</si>
  <si>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</si>
  <si>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</si>
  <si>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</si>
  <si>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</si>
  <si>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</si>
  <si>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</si>
  <si>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</si>
  <si>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</si>
  <si>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</si>
  <si>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</si>
  <si>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</si>
  <si>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</si>
  <si>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</si>
  <si>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ЗЕМИ по чл.19 от ЗСПЗЗ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</si>
  <si>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</si>
  <si>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</si>
  <si>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</si>
  <si>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</si>
  <si>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</si>
  <si>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</si>
  <si>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</si>
  <si>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</si>
  <si>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</si>
  <si>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39.76</t>
  </si>
  <si>
    <t>БИК</t>
  </si>
  <si>
    <t>39.77</t>
  </si>
  <si>
    <t>39.261</t>
  </si>
  <si>
    <t>24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</si>
  <si>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</si>
  <si>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</si>
  <si>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</si>
  <si>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</si>
  <si>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</si>
  <si>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</si>
  <si>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</si>
  <si>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</si>
  <si>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</si>
  <si>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</si>
  <si>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ПСМ</t>
  </si>
  <si>
    <t>32.11</t>
  </si>
  <si>
    <t>ББЦ</t>
  </si>
  <si>
    <t>32.12</t>
  </si>
  <si>
    <t>32.13</t>
  </si>
  <si>
    <t>32.14</t>
  </si>
  <si>
    <t>32.15</t>
  </si>
  <si>
    <t>32.16</t>
  </si>
  <si>
    <t>32.17</t>
  </si>
  <si>
    <t>32.254</t>
  </si>
  <si>
    <t>25</t>
  </si>
  <si>
    <t>6.1</t>
  </si>
  <si>
    <t>НИТ</t>
  </si>
  <si>
    <t>6.2</t>
  </si>
  <si>
    <t>6.3</t>
  </si>
  <si>
    <t>6.4</t>
  </si>
  <si>
    <t>6.7</t>
  </si>
  <si>
    <t>6.8</t>
  </si>
  <si>
    <t>6.9</t>
  </si>
  <si>
    <t>6.20</t>
  </si>
  <si>
    <t>6.243</t>
  </si>
  <si>
    <t>26</t>
  </si>
  <si>
    <t>6.22</t>
  </si>
  <si>
    <t>6.23</t>
  </si>
  <si>
    <t>6.24</t>
  </si>
  <si>
    <t>27</t>
  </si>
  <si>
    <t>6.26</t>
  </si>
  <si>
    <t>6.27</t>
  </si>
  <si>
    <t>28</t>
  </si>
  <si>
    <t>8.1</t>
  </si>
  <si>
    <t>8.2</t>
  </si>
  <si>
    <t>8.242</t>
  </si>
  <si>
    <t>29</t>
  </si>
  <si>
    <t>4.1</t>
  </si>
  <si>
    <t>4.2</t>
  </si>
  <si>
    <t>4.3</t>
  </si>
  <si>
    <t>4.4</t>
  </si>
  <si>
    <t>"ТРОЯ - АВТО" ЕООД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</si>
  <si>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</si>
  <si>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</si>
  <si>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</si>
  <si>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</si>
  <si>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</si>
  <si>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</si>
  <si>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</si>
  <si>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</si>
  <si>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</si>
  <si>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</t>
  </si>
  <si>
    <t>31.11</t>
  </si>
  <si>
    <t>31.12</t>
  </si>
  <si>
    <t>ХМГ</t>
  </si>
  <si>
    <t>31.13</t>
  </si>
  <si>
    <t>31.14</t>
  </si>
  <si>
    <t>31.15</t>
  </si>
  <si>
    <t>31.16</t>
  </si>
  <si>
    <t>31.17</t>
  </si>
  <si>
    <t>31.18</t>
  </si>
  <si>
    <t>31.19</t>
  </si>
  <si>
    <t>МГМ</t>
  </si>
  <si>
    <t>31.253</t>
  </si>
  <si>
    <t>5</t>
  </si>
  <si>
    <t>30.1</t>
  </si>
  <si>
    <t>30.2</t>
  </si>
  <si>
    <t>30.3</t>
  </si>
  <si>
    <t>30.4</t>
  </si>
  <si>
    <t>САЛЛУМЗЕООД</t>
  </si>
  <si>
    <t>30.5</t>
  </si>
  <si>
    <t>ИБЦ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</si>
  <si>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</si>
  <si>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</si>
  <si>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</si>
  <si>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</si>
  <si>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</si>
  <si>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</si>
  <si>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</si>
  <si>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</si>
  <si>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</si>
  <si>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</si>
  <si>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</si>
  <si>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</si>
  <si>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</si>
  <si>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</si>
  <si>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</si>
  <si>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ЛПГ</t>
  </si>
  <si>
    <t>30.21</t>
  </si>
  <si>
    <t>30.22</t>
  </si>
  <si>
    <t>30.23</t>
  </si>
  <si>
    <t>30.24</t>
  </si>
  <si>
    <t>30.249</t>
  </si>
  <si>
    <t>6</t>
  </si>
  <si>
    <t>25.223</t>
  </si>
  <si>
    <t>27.1</t>
  </si>
  <si>
    <t>27.2</t>
  </si>
  <si>
    <t>27.3</t>
  </si>
  <si>
    <t>27.4</t>
  </si>
  <si>
    <t>27.5</t>
  </si>
  <si>
    <t>27.6</t>
  </si>
  <si>
    <t>27.7</t>
  </si>
  <si>
    <t>27.8</t>
  </si>
  <si>
    <t>МДТ</t>
  </si>
  <si>
    <t>27.9</t>
  </si>
  <si>
    <t>27.10</t>
  </si>
  <si>
    <t>27.11</t>
  </si>
  <si>
    <t>27.12</t>
  </si>
  <si>
    <t>27.13</t>
  </si>
  <si>
    <t>27.14</t>
  </si>
  <si>
    <t>ГВП</t>
  </si>
  <si>
    <t>27.15</t>
  </si>
  <si>
    <t>ИКБ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</si>
  <si>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</si>
  <si>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</si>
  <si>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</si>
  <si>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</si>
  <si>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</si>
  <si>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</si>
  <si>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</si>
  <si>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</si>
  <si>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</si>
  <si>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</si>
  <si>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</si>
  <si>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</si>
  <si>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</si>
  <si>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</si>
  <si>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</si>
  <si>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</si>
  <si>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</si>
  <si>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</si>
  <si>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МДП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</si>
  <si>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</si>
  <si>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</si>
  <si>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</si>
  <si>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</si>
  <si>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</si>
  <si>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</si>
  <si>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</si>
  <si>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</si>
  <si>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</si>
  <si>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</si>
  <si>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27.250</t>
  </si>
  <si>
    <t>7</t>
  </si>
  <si>
    <t>26.6</t>
  </si>
  <si>
    <t>26.11</t>
  </si>
  <si>
    <t>АЦГ</t>
  </si>
  <si>
    <t>26.12</t>
  </si>
  <si>
    <t>ЕМ ДИ ЕС ИНВЕСТМЪНТ ООД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</si>
  <si>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</si>
  <si>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</si>
  <si>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</si>
  <si>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</si>
  <si>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</si>
  <si>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</si>
  <si>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</si>
  <si>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</si>
  <si>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</si>
  <si>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</si>
  <si>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</si>
  <si>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</si>
  <si>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</si>
  <si>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</si>
  <si>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</si>
  <si>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</si>
  <si>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</si>
  <si>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</si>
  <si>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</si>
  <si>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26.230</t>
  </si>
  <si>
    <t>26.247</t>
  </si>
  <si>
    <t>8</t>
  </si>
  <si>
    <t>19.1</t>
  </si>
  <si>
    <t>19.2</t>
  </si>
  <si>
    <t>19.3</t>
  </si>
  <si>
    <t>19.4</t>
  </si>
  <si>
    <t>19.5</t>
  </si>
  <si>
    <t>19.6</t>
  </si>
  <si>
    <t>19.7</t>
  </si>
  <si>
    <t>РИЧ</t>
  </si>
  <si>
    <t>19.8</t>
  </si>
  <si>
    <t>19.9</t>
  </si>
  <si>
    <t>19.10</t>
  </si>
  <si>
    <t>19.11</t>
  </si>
  <si>
    <t>19.222</t>
  </si>
  <si>
    <t>22.42</t>
  </si>
  <si>
    <t>22.43</t>
  </si>
  <si>
    <t>22.44</t>
  </si>
  <si>
    <t>9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</si>
  <si>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</si>
  <si>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</si>
  <si>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</si>
  <si>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</si>
  <si>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</si>
  <si>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</si>
  <si>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</si>
  <si>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</si>
  <si>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</si>
  <si>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</si>
  <si>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</si>
  <si>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</si>
  <si>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</si>
  <si>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22.45</t>
  </si>
  <si>
    <t>22.46</t>
  </si>
  <si>
    <t>22.47</t>
  </si>
  <si>
    <t>МПМ</t>
  </si>
  <si>
    <t>22.251</t>
  </si>
  <si>
    <t>Общо за производителя</t>
  </si>
  <si>
    <t>1</t>
  </si>
  <si>
    <t>33.5</t>
  </si>
  <si>
    <t>33.6</t>
  </si>
  <si>
    <t>33.7</t>
  </si>
  <si>
    <t>33.8</t>
  </si>
  <si>
    <t>33.9</t>
  </si>
  <si>
    <t>33.10</t>
  </si>
  <si>
    <t>2</t>
  </si>
  <si>
    <t>34.2</t>
  </si>
  <si>
    <t>34.3</t>
  </si>
  <si>
    <t>34.4</t>
  </si>
  <si>
    <t>3</t>
  </si>
  <si>
    <t>34.5</t>
  </si>
  <si>
    <t>34.6</t>
  </si>
  <si>
    <t>34.7</t>
  </si>
  <si>
    <t>34.8</t>
  </si>
  <si>
    <t>34.10</t>
  </si>
  <si>
    <t>34.11</t>
  </si>
  <si>
    <t>34.12</t>
  </si>
  <si>
    <t>34.13</t>
  </si>
  <si>
    <t>ГКГ</t>
  </si>
  <si>
    <t>34.14</t>
  </si>
  <si>
    <t>РЕГИСТЪР по чл. 74, ал.1 от ППЗСПЗЗ</t>
  </si>
  <si>
    <t>За стопанска година от 01.10.2025 г. до 30.09.2026 г.</t>
  </si>
  <si>
    <t>Землище на ЗАЯ ЕКАТТЕ 30418</t>
  </si>
  <si>
    <t xml:space="preserve"> за  споразумение по чл.37 в орна земя с № 9ОЗ от 27.8.2025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</si>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</sst>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9"/>
  <sheetViews>
    <sheetView tabSelected="1" workbookViewId="0">
      <selection activeCell="A11" sqref="A11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632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633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634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635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636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9</v>
      </c>
      <c r="F11" s="12">
        <v>5.4020000000000001</v>
      </c>
      <c r="G11" s="12">
        <v>0</v>
      </c>
      <c r="H11" s="12">
        <v>2.6070000000000002</v>
      </c>
      <c r="I11" s="13">
        <v>18</v>
      </c>
      <c r="J11" s="13">
        <f>H11*18</f>
        <v>46.926000000000002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9</v>
      </c>
      <c r="F12" s="12">
        <v>6.399</v>
      </c>
      <c r="G12" s="12">
        <v>3.0289999999999999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17</v>
      </c>
      <c r="C13" s="9" t="s">
        <v>18</v>
      </c>
      <c r="D13" s="10" t="s">
        <v>14</v>
      </c>
      <c r="E13" s="11">
        <v>5</v>
      </c>
      <c r="F13" s="12">
        <v>1.202</v>
      </c>
      <c r="G13" s="12">
        <v>0</v>
      </c>
      <c r="H13" s="12">
        <v>0.26400000000000001</v>
      </c>
      <c r="I13" s="13">
        <v>18</v>
      </c>
      <c r="J13" s="13">
        <f t="shared" ref="J13:J14" si="0">H13*18</f>
        <v>4.7520000000000007</v>
      </c>
      <c r="K13" s="14" t="s">
        <v>19</v>
      </c>
    </row>
    <row r="14" spans="1:11" x14ac:dyDescent="0.25">
      <c r="A14" s="9" t="s">
        <v>11</v>
      </c>
      <c r="B14" s="9" t="s">
        <v>17</v>
      </c>
      <c r="C14" s="9" t="s">
        <v>20</v>
      </c>
      <c r="D14" s="10" t="s">
        <v>14</v>
      </c>
      <c r="E14" s="11">
        <v>5</v>
      </c>
      <c r="F14" s="12">
        <v>1.1970000000000001</v>
      </c>
      <c r="G14" s="12">
        <v>0</v>
      </c>
      <c r="H14" s="12">
        <v>1.1970000000000001</v>
      </c>
      <c r="I14" s="13">
        <v>18</v>
      </c>
      <c r="J14" s="13">
        <f t="shared" si="0"/>
        <v>21.545999999999999</v>
      </c>
      <c r="K14" s="14" t="s">
        <v>21</v>
      </c>
    </row>
    <row r="15" spans="1:11" x14ac:dyDescent="0.25">
      <c r="A15" s="9" t="s">
        <v>11</v>
      </c>
      <c r="B15" s="9" t="s">
        <v>17</v>
      </c>
      <c r="C15" s="9" t="s">
        <v>22</v>
      </c>
      <c r="D15" s="10" t="s">
        <v>14</v>
      </c>
      <c r="E15" s="11">
        <v>4</v>
      </c>
      <c r="F15" s="12">
        <v>2.2029999999999998</v>
      </c>
      <c r="G15" s="12">
        <v>2.2029999999999998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17</v>
      </c>
      <c r="C16" s="9" t="s">
        <v>23</v>
      </c>
      <c r="D16" s="10" t="s">
        <v>14</v>
      </c>
      <c r="E16" s="11">
        <v>4</v>
      </c>
      <c r="F16" s="12">
        <v>1.599</v>
      </c>
      <c r="G16" s="12">
        <v>1.599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17</v>
      </c>
      <c r="C17" s="9" t="s">
        <v>24</v>
      </c>
      <c r="D17" s="10" t="s">
        <v>14</v>
      </c>
      <c r="E17" s="11">
        <v>4</v>
      </c>
      <c r="F17" s="12">
        <v>1.6020000000000001</v>
      </c>
      <c r="G17" s="12">
        <v>0</v>
      </c>
      <c r="H17" s="12">
        <v>1.6020000000000001</v>
      </c>
      <c r="I17" s="13">
        <v>18</v>
      </c>
      <c r="J17" s="13">
        <f>H17*18</f>
        <v>28.836000000000002</v>
      </c>
      <c r="K17" s="14" t="s">
        <v>25</v>
      </c>
    </row>
    <row r="18" spans="1:11" x14ac:dyDescent="0.25">
      <c r="A18" s="9" t="s">
        <v>11</v>
      </c>
      <c r="B18" s="9" t="s">
        <v>17</v>
      </c>
      <c r="C18" s="9" t="s">
        <v>26</v>
      </c>
      <c r="D18" s="10" t="s">
        <v>14</v>
      </c>
      <c r="E18" s="11">
        <v>4</v>
      </c>
      <c r="F18" s="12">
        <v>1.5009999999999999</v>
      </c>
      <c r="G18" s="12">
        <v>0.71199999999999997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17</v>
      </c>
      <c r="C19" s="9" t="s">
        <v>27</v>
      </c>
      <c r="D19" s="10" t="s">
        <v>14</v>
      </c>
      <c r="E19" s="11">
        <v>4</v>
      </c>
      <c r="F19" s="12">
        <v>1.4</v>
      </c>
      <c r="G19" s="12">
        <v>1.028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17</v>
      </c>
      <c r="C20" s="9" t="s">
        <v>28</v>
      </c>
      <c r="D20" s="10" t="s">
        <v>14</v>
      </c>
      <c r="E20" s="11">
        <v>4</v>
      </c>
      <c r="F20" s="12">
        <v>1.5980000000000001</v>
      </c>
      <c r="G20" s="12">
        <v>1.5980000000000001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17</v>
      </c>
      <c r="C21" s="9" t="s">
        <v>29</v>
      </c>
      <c r="D21" s="10" t="s">
        <v>14</v>
      </c>
      <c r="E21" s="11">
        <v>4</v>
      </c>
      <c r="F21" s="12">
        <v>4.601</v>
      </c>
      <c r="G21" s="12">
        <v>0</v>
      </c>
      <c r="H21" s="12">
        <v>3.2589999999999999</v>
      </c>
      <c r="I21" s="13">
        <v>18</v>
      </c>
      <c r="J21" s="13">
        <f t="shared" ref="J21:J22" si="1">H21*18</f>
        <v>58.661999999999999</v>
      </c>
      <c r="K21" s="14" t="s">
        <v>21</v>
      </c>
    </row>
    <row r="22" spans="1:11" x14ac:dyDescent="0.25">
      <c r="A22" s="9" t="s">
        <v>11</v>
      </c>
      <c r="B22" s="9" t="s">
        <v>17</v>
      </c>
      <c r="C22" s="9" t="s">
        <v>30</v>
      </c>
      <c r="D22" s="10" t="s">
        <v>14</v>
      </c>
      <c r="E22" s="11">
        <v>4</v>
      </c>
      <c r="F22" s="12">
        <v>0.9</v>
      </c>
      <c r="G22" s="12">
        <v>0</v>
      </c>
      <c r="H22" s="12">
        <v>0.88800000000000001</v>
      </c>
      <c r="I22" s="13">
        <v>18</v>
      </c>
      <c r="J22" s="13">
        <f t="shared" si="1"/>
        <v>15.984</v>
      </c>
      <c r="K22" s="14" t="s">
        <v>31</v>
      </c>
    </row>
    <row r="23" spans="1:11" x14ac:dyDescent="0.25">
      <c r="A23" s="9" t="s">
        <v>11</v>
      </c>
      <c r="B23" s="9" t="s">
        <v>17</v>
      </c>
      <c r="C23" s="9" t="s">
        <v>32</v>
      </c>
      <c r="D23" s="10" t="s">
        <v>14</v>
      </c>
      <c r="E23" s="11">
        <v>4</v>
      </c>
      <c r="F23" s="12">
        <v>0.499</v>
      </c>
      <c r="G23" s="12">
        <v>0.499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17</v>
      </c>
      <c r="C24" s="9" t="s">
        <v>33</v>
      </c>
      <c r="D24" s="10" t="s">
        <v>14</v>
      </c>
      <c r="E24" s="11">
        <v>4</v>
      </c>
      <c r="F24" s="12">
        <v>0.499</v>
      </c>
      <c r="G24" s="12">
        <v>0.499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17</v>
      </c>
      <c r="C25" s="9" t="s">
        <v>34</v>
      </c>
      <c r="D25" s="10" t="s">
        <v>14</v>
      </c>
      <c r="E25" s="11">
        <v>4</v>
      </c>
      <c r="F25" s="12">
        <v>0.80100000000000005</v>
      </c>
      <c r="G25" s="12">
        <v>0.80100000000000005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17</v>
      </c>
      <c r="C26" s="9" t="s">
        <v>35</v>
      </c>
      <c r="D26" s="10" t="s">
        <v>14</v>
      </c>
      <c r="E26" s="11">
        <v>4</v>
      </c>
      <c r="F26" s="12">
        <v>0.80100000000000005</v>
      </c>
      <c r="G26" s="12">
        <v>0.80100000000000005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17</v>
      </c>
      <c r="C27" s="9" t="s">
        <v>36</v>
      </c>
      <c r="D27" s="10" t="s">
        <v>14</v>
      </c>
      <c r="E27" s="11">
        <v>4</v>
      </c>
      <c r="F27" s="12">
        <v>0.6</v>
      </c>
      <c r="G27" s="12">
        <v>0.6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17</v>
      </c>
      <c r="C28" s="9" t="s">
        <v>37</v>
      </c>
      <c r="D28" s="10" t="s">
        <v>14</v>
      </c>
      <c r="E28" s="11">
        <v>4</v>
      </c>
      <c r="F28" s="12">
        <v>0.7</v>
      </c>
      <c r="G28" s="12">
        <v>0.7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17</v>
      </c>
      <c r="C29" s="9" t="s">
        <v>38</v>
      </c>
      <c r="D29" s="10" t="s">
        <v>14</v>
      </c>
      <c r="E29" s="11">
        <v>4</v>
      </c>
      <c r="F29" s="12">
        <v>0.6</v>
      </c>
      <c r="G29" s="12">
        <v>0.6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17</v>
      </c>
      <c r="C30" s="9" t="s">
        <v>39</v>
      </c>
      <c r="D30" s="10" t="s">
        <v>14</v>
      </c>
      <c r="E30" s="11">
        <v>4</v>
      </c>
      <c r="F30" s="12">
        <v>1.5029999999999999</v>
      </c>
      <c r="G30" s="12">
        <v>1.339</v>
      </c>
      <c r="H30" s="12">
        <v>0</v>
      </c>
      <c r="I30" s="13">
        <v>0</v>
      </c>
      <c r="J30" s="13">
        <v>0</v>
      </c>
      <c r="K30" s="14" t="s">
        <v>40</v>
      </c>
    </row>
    <row r="31" spans="1:11" x14ac:dyDescent="0.25">
      <c r="A31" s="9" t="s">
        <v>11</v>
      </c>
      <c r="B31" s="9" t="s">
        <v>17</v>
      </c>
      <c r="C31" s="9" t="s">
        <v>41</v>
      </c>
      <c r="D31" s="10" t="s">
        <v>14</v>
      </c>
      <c r="E31" s="11">
        <v>4</v>
      </c>
      <c r="F31" s="12">
        <v>1.1950000000000001</v>
      </c>
      <c r="G31" s="12">
        <v>1.165</v>
      </c>
      <c r="H31" s="12">
        <v>0</v>
      </c>
      <c r="I31" s="13">
        <v>0</v>
      </c>
      <c r="J31" s="13">
        <v>0</v>
      </c>
      <c r="K31" s="14" t="s">
        <v>42</v>
      </c>
    </row>
    <row r="32" spans="1:11" x14ac:dyDescent="0.25">
      <c r="A32" s="9" t="s">
        <v>11</v>
      </c>
      <c r="B32" s="9" t="s">
        <v>17</v>
      </c>
      <c r="C32" s="9" t="s">
        <v>43</v>
      </c>
      <c r="D32" s="10" t="s">
        <v>14</v>
      </c>
      <c r="E32" s="11">
        <v>4</v>
      </c>
      <c r="F32" s="12">
        <v>0.8</v>
      </c>
      <c r="G32" s="12">
        <v>0</v>
      </c>
      <c r="H32" s="12">
        <v>0.8</v>
      </c>
      <c r="I32" s="13">
        <v>18</v>
      </c>
      <c r="J32" s="13">
        <f>H32*18</f>
        <v>14.4</v>
      </c>
      <c r="K32" s="14" t="s">
        <v>44</v>
      </c>
    </row>
    <row r="33" spans="1:11" x14ac:dyDescent="0.25">
      <c r="A33" s="9" t="s">
        <v>11</v>
      </c>
      <c r="B33" s="9" t="s">
        <v>17</v>
      </c>
      <c r="C33" s="9" t="s">
        <v>45</v>
      </c>
      <c r="D33" s="10" t="s">
        <v>14</v>
      </c>
      <c r="E33" s="11">
        <v>4</v>
      </c>
      <c r="F33" s="12">
        <v>0.7</v>
      </c>
      <c r="G33" s="12">
        <v>0.7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17</v>
      </c>
      <c r="C34" s="9" t="s">
        <v>46</v>
      </c>
      <c r="D34" s="10" t="s">
        <v>14</v>
      </c>
      <c r="E34" s="11">
        <v>4</v>
      </c>
      <c r="F34" s="12">
        <v>0.70099999999999996</v>
      </c>
      <c r="G34" s="12">
        <v>0</v>
      </c>
      <c r="H34" s="12">
        <v>0.70099999999999996</v>
      </c>
      <c r="I34" s="13">
        <v>18</v>
      </c>
      <c r="J34" s="13">
        <f>H34*18</f>
        <v>12.617999999999999</v>
      </c>
      <c r="K34" s="14" t="s">
        <v>47</v>
      </c>
    </row>
    <row r="35" spans="1:11" x14ac:dyDescent="0.25">
      <c r="A35" s="9" t="s">
        <v>11</v>
      </c>
      <c r="B35" s="9" t="s">
        <v>17</v>
      </c>
      <c r="C35" s="9" t="s">
        <v>48</v>
      </c>
      <c r="D35" s="10" t="s">
        <v>14</v>
      </c>
      <c r="E35" s="11">
        <v>4</v>
      </c>
      <c r="F35" s="12">
        <v>0.66</v>
      </c>
      <c r="G35" s="12">
        <v>0.66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17</v>
      </c>
      <c r="C36" s="9" t="s">
        <v>49</v>
      </c>
      <c r="D36" s="10" t="s">
        <v>14</v>
      </c>
      <c r="E36" s="11">
        <v>4</v>
      </c>
      <c r="F36" s="12">
        <v>0.39900000000000002</v>
      </c>
      <c r="G36" s="12">
        <v>0</v>
      </c>
      <c r="H36" s="12">
        <v>0.39900000000000002</v>
      </c>
      <c r="I36" s="13">
        <v>18</v>
      </c>
      <c r="J36" s="13">
        <f t="shared" ref="J36:J38" si="2">H36*18</f>
        <v>7.1820000000000004</v>
      </c>
      <c r="K36" s="14" t="s">
        <v>50</v>
      </c>
    </row>
    <row r="37" spans="1:11" x14ac:dyDescent="0.25">
      <c r="A37" s="9" t="s">
        <v>11</v>
      </c>
      <c r="B37" s="9" t="s">
        <v>17</v>
      </c>
      <c r="C37" s="9" t="s">
        <v>51</v>
      </c>
      <c r="D37" s="10" t="s">
        <v>14</v>
      </c>
      <c r="E37" s="11">
        <v>4</v>
      </c>
      <c r="F37" s="12">
        <v>1.151</v>
      </c>
      <c r="G37" s="12">
        <v>0</v>
      </c>
      <c r="H37" s="12">
        <v>1.151</v>
      </c>
      <c r="I37" s="13">
        <v>18</v>
      </c>
      <c r="J37" s="13">
        <f t="shared" si="2"/>
        <v>20.718</v>
      </c>
      <c r="K37" s="14" t="s">
        <v>52</v>
      </c>
    </row>
    <row r="38" spans="1:11" x14ac:dyDescent="0.25">
      <c r="A38" s="9" t="s">
        <v>11</v>
      </c>
      <c r="B38" s="9" t="s">
        <v>17</v>
      </c>
      <c r="C38" s="9" t="s">
        <v>53</v>
      </c>
      <c r="D38" s="10" t="s">
        <v>14</v>
      </c>
      <c r="E38" s="11">
        <v>4</v>
      </c>
      <c r="F38" s="12">
        <v>2.0990000000000002</v>
      </c>
      <c r="G38" s="12">
        <v>0</v>
      </c>
      <c r="H38" s="12">
        <v>1.6020000000000001</v>
      </c>
      <c r="I38" s="13">
        <v>18</v>
      </c>
      <c r="J38" s="13">
        <f t="shared" si="2"/>
        <v>28.836000000000002</v>
      </c>
      <c r="K38" s="14" t="s">
        <v>54</v>
      </c>
    </row>
    <row r="39" spans="1:11" x14ac:dyDescent="0.25">
      <c r="A39" s="9" t="s">
        <v>11</v>
      </c>
      <c r="B39" s="9" t="s">
        <v>17</v>
      </c>
      <c r="C39" s="9" t="s">
        <v>55</v>
      </c>
      <c r="D39" s="10" t="s">
        <v>14</v>
      </c>
      <c r="E39" s="11">
        <v>4</v>
      </c>
      <c r="F39" s="12">
        <v>2.0979999999999999</v>
      </c>
      <c r="G39" s="12">
        <v>1.585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17</v>
      </c>
      <c r="C40" s="9" t="s">
        <v>56</v>
      </c>
      <c r="D40" s="10" t="s">
        <v>14</v>
      </c>
      <c r="E40" s="11">
        <v>4</v>
      </c>
      <c r="F40" s="12">
        <v>1.8</v>
      </c>
      <c r="G40" s="12">
        <v>1.413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17</v>
      </c>
      <c r="C41" s="9" t="s">
        <v>57</v>
      </c>
      <c r="D41" s="10" t="s">
        <v>14</v>
      </c>
      <c r="E41" s="11">
        <v>4</v>
      </c>
      <c r="F41" s="12">
        <v>1.1990000000000001</v>
      </c>
      <c r="G41" s="12">
        <v>0.87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17</v>
      </c>
      <c r="C42" s="9" t="s">
        <v>58</v>
      </c>
      <c r="D42" s="10" t="s">
        <v>14</v>
      </c>
      <c r="E42" s="11">
        <v>4</v>
      </c>
      <c r="F42" s="12">
        <v>1.8979999999999999</v>
      </c>
      <c r="G42" s="12">
        <v>1.4570000000000001</v>
      </c>
      <c r="H42" s="12">
        <v>0</v>
      </c>
      <c r="I42" s="13">
        <v>0</v>
      </c>
      <c r="J42" s="13">
        <v>0</v>
      </c>
      <c r="K42" s="14" t="s">
        <v>59</v>
      </c>
    </row>
    <row r="43" spans="1:11" x14ac:dyDescent="0.25">
      <c r="A43" s="9" t="s">
        <v>11</v>
      </c>
      <c r="B43" s="9" t="s">
        <v>17</v>
      </c>
      <c r="C43" s="9" t="s">
        <v>60</v>
      </c>
      <c r="D43" s="10" t="s">
        <v>14</v>
      </c>
      <c r="E43" s="11">
        <v>4</v>
      </c>
      <c r="F43" s="12">
        <v>1.2989999999999999</v>
      </c>
      <c r="G43" s="12">
        <v>1.2989999999999999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17</v>
      </c>
      <c r="C44" s="9" t="s">
        <v>61</v>
      </c>
      <c r="D44" s="10" t="s">
        <v>14</v>
      </c>
      <c r="E44" s="11">
        <v>4</v>
      </c>
      <c r="F44" s="12">
        <v>1.3</v>
      </c>
      <c r="G44" s="12">
        <v>0</v>
      </c>
      <c r="H44" s="12">
        <v>1.008</v>
      </c>
      <c r="I44" s="13">
        <v>18</v>
      </c>
      <c r="J44" s="13">
        <f t="shared" ref="J44:J47" si="3">H44*18</f>
        <v>18.143999999999998</v>
      </c>
      <c r="K44" s="14" t="s">
        <v>62</v>
      </c>
    </row>
    <row r="45" spans="1:11" x14ac:dyDescent="0.25">
      <c r="A45" s="9" t="s">
        <v>11</v>
      </c>
      <c r="B45" s="9" t="s">
        <v>17</v>
      </c>
      <c r="C45" s="9" t="s">
        <v>63</v>
      </c>
      <c r="D45" s="10" t="s">
        <v>14</v>
      </c>
      <c r="E45" s="11">
        <v>4</v>
      </c>
      <c r="F45" s="12">
        <v>1.101</v>
      </c>
      <c r="G45" s="12">
        <v>0</v>
      </c>
      <c r="H45" s="12">
        <v>2.1000000000000001E-2</v>
      </c>
      <c r="I45" s="13">
        <v>18</v>
      </c>
      <c r="J45" s="13">
        <f t="shared" si="3"/>
        <v>0.378</v>
      </c>
      <c r="K45" s="14" t="s">
        <v>64</v>
      </c>
    </row>
    <row r="46" spans="1:11" x14ac:dyDescent="0.25">
      <c r="A46" s="9" t="s">
        <v>11</v>
      </c>
      <c r="B46" s="9" t="s">
        <v>17</v>
      </c>
      <c r="C46" s="9" t="s">
        <v>65</v>
      </c>
      <c r="D46" s="10" t="s">
        <v>14</v>
      </c>
      <c r="E46" s="11">
        <v>4</v>
      </c>
      <c r="F46" s="12">
        <v>2.101</v>
      </c>
      <c r="G46" s="12">
        <v>0</v>
      </c>
      <c r="H46" s="12">
        <v>0.26400000000000001</v>
      </c>
      <c r="I46" s="13">
        <v>18</v>
      </c>
      <c r="J46" s="13">
        <f t="shared" si="3"/>
        <v>4.7520000000000007</v>
      </c>
      <c r="K46" s="14" t="s">
        <v>66</v>
      </c>
    </row>
    <row r="47" spans="1:11" x14ac:dyDescent="0.25">
      <c r="A47" s="9" t="s">
        <v>11</v>
      </c>
      <c r="B47" s="9" t="s">
        <v>17</v>
      </c>
      <c r="C47" s="9" t="s">
        <v>67</v>
      </c>
      <c r="D47" s="10" t="s">
        <v>14</v>
      </c>
      <c r="E47" s="11">
        <v>4</v>
      </c>
      <c r="F47" s="12">
        <v>2.4990000000000001</v>
      </c>
      <c r="G47" s="12">
        <v>0</v>
      </c>
      <c r="H47" s="12">
        <v>1.9E-2</v>
      </c>
      <c r="I47" s="13">
        <v>18</v>
      </c>
      <c r="J47" s="13">
        <f t="shared" si="3"/>
        <v>0.34199999999999997</v>
      </c>
      <c r="K47" s="14" t="s">
        <v>66</v>
      </c>
    </row>
    <row r="48" spans="1:11" x14ac:dyDescent="0.25">
      <c r="A48" s="9" t="s">
        <v>11</v>
      </c>
      <c r="B48" s="9" t="s">
        <v>17</v>
      </c>
      <c r="C48" s="9" t="s">
        <v>68</v>
      </c>
      <c r="D48" s="10" t="s">
        <v>69</v>
      </c>
      <c r="E48" s="11">
        <v>0</v>
      </c>
      <c r="F48" s="12">
        <v>9.25</v>
      </c>
      <c r="G48" s="12">
        <v>0</v>
      </c>
      <c r="H48" s="12">
        <v>2.2570000000000001</v>
      </c>
      <c r="I48" s="13">
        <v>0</v>
      </c>
      <c r="J48" s="13">
        <v>0</v>
      </c>
      <c r="K48" s="14" t="s">
        <v>70</v>
      </c>
    </row>
    <row r="49" spans="1:11" x14ac:dyDescent="0.25">
      <c r="A49" s="9" t="s">
        <v>11</v>
      </c>
      <c r="B49" s="9" t="s">
        <v>71</v>
      </c>
      <c r="C49" s="9" t="s">
        <v>72</v>
      </c>
      <c r="D49" s="10" t="s">
        <v>14</v>
      </c>
      <c r="E49" s="11">
        <v>5</v>
      </c>
      <c r="F49" s="12">
        <v>2.7029999999999998</v>
      </c>
      <c r="G49" s="12">
        <v>0</v>
      </c>
      <c r="H49" s="12">
        <v>1.9</v>
      </c>
      <c r="I49" s="13">
        <v>18</v>
      </c>
      <c r="J49" s="13">
        <f>H49*18</f>
        <v>34.199999999999996</v>
      </c>
      <c r="K49" s="14" t="s">
        <v>73</v>
      </c>
    </row>
    <row r="50" spans="1:11" x14ac:dyDescent="0.25">
      <c r="A50" s="9" t="s">
        <v>11</v>
      </c>
      <c r="B50" s="9" t="s">
        <v>71</v>
      </c>
      <c r="C50" s="9" t="s">
        <v>74</v>
      </c>
      <c r="D50" s="10" t="s">
        <v>14</v>
      </c>
      <c r="E50" s="11">
        <v>5</v>
      </c>
      <c r="F50" s="12">
        <v>2.097</v>
      </c>
      <c r="G50" s="12">
        <v>0.85299999999999998</v>
      </c>
      <c r="H50" s="12">
        <v>0</v>
      </c>
      <c r="I50" s="13">
        <v>0</v>
      </c>
      <c r="J50" s="13">
        <v>0</v>
      </c>
      <c r="K50" s="14" t="s">
        <v>75</v>
      </c>
    </row>
    <row r="51" spans="1:11" x14ac:dyDescent="0.25">
      <c r="A51" s="9" t="s">
        <v>11</v>
      </c>
      <c r="B51" s="9" t="s">
        <v>71</v>
      </c>
      <c r="C51" s="9" t="s">
        <v>76</v>
      </c>
      <c r="D51" s="10" t="s">
        <v>14</v>
      </c>
      <c r="E51" s="11">
        <v>4</v>
      </c>
      <c r="F51" s="12">
        <v>6.0019999999999998</v>
      </c>
      <c r="G51" s="12">
        <v>0</v>
      </c>
      <c r="H51" s="12">
        <v>0.43099999999999999</v>
      </c>
      <c r="I51" s="13">
        <v>18</v>
      </c>
      <c r="J51" s="13">
        <f t="shared" ref="J51:J52" si="4">H51*18</f>
        <v>7.758</v>
      </c>
      <c r="K51" s="14" t="s">
        <v>77</v>
      </c>
    </row>
    <row r="52" spans="1:11" x14ac:dyDescent="0.25">
      <c r="A52" s="9" t="s">
        <v>11</v>
      </c>
      <c r="B52" s="9" t="s">
        <v>71</v>
      </c>
      <c r="C52" s="9" t="s">
        <v>78</v>
      </c>
      <c r="D52" s="10" t="s">
        <v>14</v>
      </c>
      <c r="E52" s="11">
        <v>5</v>
      </c>
      <c r="F52" s="12">
        <v>2.202</v>
      </c>
      <c r="G52" s="12">
        <v>0</v>
      </c>
      <c r="H52" s="12">
        <v>0.126</v>
      </c>
      <c r="I52" s="13">
        <v>18</v>
      </c>
      <c r="J52" s="13">
        <f t="shared" si="4"/>
        <v>2.2679999999999998</v>
      </c>
      <c r="K52" s="14" t="s">
        <v>79</v>
      </c>
    </row>
    <row r="53" spans="1:11" x14ac:dyDescent="0.25">
      <c r="A53" s="9" t="s">
        <v>11</v>
      </c>
      <c r="B53" s="9" t="s">
        <v>71</v>
      </c>
      <c r="C53" s="9" t="s">
        <v>80</v>
      </c>
      <c r="D53" s="10" t="s">
        <v>14</v>
      </c>
      <c r="E53" s="11">
        <v>5</v>
      </c>
      <c r="F53" s="12">
        <v>1.8009999999999999</v>
      </c>
      <c r="G53" s="12">
        <v>1.776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71</v>
      </c>
      <c r="C54" s="9" t="s">
        <v>81</v>
      </c>
      <c r="D54" s="10" t="s">
        <v>14</v>
      </c>
      <c r="E54" s="11">
        <v>5</v>
      </c>
      <c r="F54" s="12">
        <v>1.5980000000000001</v>
      </c>
      <c r="G54" s="12">
        <v>1.5980000000000001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71</v>
      </c>
      <c r="C55" s="9" t="s">
        <v>82</v>
      </c>
      <c r="D55" s="10" t="s">
        <v>14</v>
      </c>
      <c r="E55" s="11">
        <v>5</v>
      </c>
      <c r="F55" s="12">
        <v>1.498</v>
      </c>
      <c r="G55" s="12">
        <v>0</v>
      </c>
      <c r="H55" s="12">
        <v>1.498</v>
      </c>
      <c r="I55" s="13">
        <v>18</v>
      </c>
      <c r="J55" s="13">
        <f t="shared" ref="J55:J56" si="5">H55*18</f>
        <v>26.963999999999999</v>
      </c>
      <c r="K55" s="14" t="s">
        <v>83</v>
      </c>
    </row>
    <row r="56" spans="1:11" x14ac:dyDescent="0.25">
      <c r="A56" s="9" t="s">
        <v>11</v>
      </c>
      <c r="B56" s="9" t="s">
        <v>71</v>
      </c>
      <c r="C56" s="9" t="s">
        <v>84</v>
      </c>
      <c r="D56" s="10" t="s">
        <v>14</v>
      </c>
      <c r="E56" s="11">
        <v>5</v>
      </c>
      <c r="F56" s="12">
        <v>3.3029999999999999</v>
      </c>
      <c r="G56" s="12">
        <v>0</v>
      </c>
      <c r="H56" s="12">
        <v>3.1539999999999999</v>
      </c>
      <c r="I56" s="13">
        <v>18</v>
      </c>
      <c r="J56" s="13">
        <f t="shared" si="5"/>
        <v>56.771999999999998</v>
      </c>
      <c r="K56" s="14" t="s">
        <v>85</v>
      </c>
    </row>
    <row r="57" spans="1:11" x14ac:dyDescent="0.25">
      <c r="A57" s="9" t="s">
        <v>11</v>
      </c>
      <c r="B57" s="9" t="s">
        <v>71</v>
      </c>
      <c r="C57" s="9" t="s">
        <v>86</v>
      </c>
      <c r="D57" s="10" t="s">
        <v>14</v>
      </c>
      <c r="E57" s="11">
        <v>5</v>
      </c>
      <c r="F57" s="12">
        <v>3.4009999999999998</v>
      </c>
      <c r="G57" s="12">
        <v>1.337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71</v>
      </c>
      <c r="C58" s="9" t="s">
        <v>87</v>
      </c>
      <c r="D58" s="10" t="s">
        <v>14</v>
      </c>
      <c r="E58" s="11">
        <v>5</v>
      </c>
      <c r="F58" s="12">
        <v>5.6020000000000003</v>
      </c>
      <c r="G58" s="12">
        <v>5.0410000000000004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71</v>
      </c>
      <c r="C59" s="9" t="s">
        <v>88</v>
      </c>
      <c r="D59" s="10" t="s">
        <v>14</v>
      </c>
      <c r="E59" s="11">
        <v>5</v>
      </c>
      <c r="F59" s="12">
        <v>1.452</v>
      </c>
      <c r="G59" s="12">
        <v>0.54200000000000004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71</v>
      </c>
      <c r="C60" s="9" t="s">
        <v>89</v>
      </c>
      <c r="D60" s="10" t="s">
        <v>14</v>
      </c>
      <c r="E60" s="11">
        <v>5</v>
      </c>
      <c r="F60" s="12">
        <v>3.3969999999999998</v>
      </c>
      <c r="G60" s="12">
        <v>1.2E-2</v>
      </c>
      <c r="H60" s="12">
        <v>0</v>
      </c>
      <c r="I60" s="13">
        <v>0</v>
      </c>
      <c r="J60" s="13">
        <v>0</v>
      </c>
      <c r="K60" s="14" t="s">
        <v>59</v>
      </c>
    </row>
    <row r="61" spans="1:11" x14ac:dyDescent="0.25">
      <c r="A61" s="9" t="s">
        <v>11</v>
      </c>
      <c r="B61" s="9" t="s">
        <v>71</v>
      </c>
      <c r="C61" s="9" t="s">
        <v>90</v>
      </c>
      <c r="D61" s="10" t="s">
        <v>14</v>
      </c>
      <c r="E61" s="11">
        <v>5</v>
      </c>
      <c r="F61" s="12">
        <v>4.5</v>
      </c>
      <c r="G61" s="12">
        <v>1.2E-2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71</v>
      </c>
      <c r="C62" s="9" t="s">
        <v>68</v>
      </c>
      <c r="D62" s="10" t="s">
        <v>69</v>
      </c>
      <c r="E62" s="11">
        <v>0</v>
      </c>
      <c r="F62" s="12">
        <v>9.25</v>
      </c>
      <c r="G62" s="12">
        <v>0</v>
      </c>
      <c r="H62" s="12">
        <v>0.53300000000000003</v>
      </c>
      <c r="I62" s="13">
        <v>0</v>
      </c>
      <c r="J62" s="13">
        <v>0</v>
      </c>
      <c r="K62" s="14" t="s">
        <v>70</v>
      </c>
    </row>
    <row r="63" spans="1:11" x14ac:dyDescent="0.25">
      <c r="A63" s="9" t="s">
        <v>11</v>
      </c>
      <c r="B63" s="9" t="s">
        <v>91</v>
      </c>
      <c r="C63" s="9" t="s">
        <v>87</v>
      </c>
      <c r="D63" s="10" t="s">
        <v>14</v>
      </c>
      <c r="E63" s="11">
        <v>5</v>
      </c>
      <c r="F63" s="12">
        <v>5.6020000000000003</v>
      </c>
      <c r="G63" s="12">
        <v>1.2999999999999999E-2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91</v>
      </c>
      <c r="C64" s="9" t="s">
        <v>65</v>
      </c>
      <c r="D64" s="10" t="s">
        <v>14</v>
      </c>
      <c r="E64" s="11">
        <v>4</v>
      </c>
      <c r="F64" s="12">
        <v>2.101</v>
      </c>
      <c r="G64" s="12">
        <v>0</v>
      </c>
      <c r="H64" s="12">
        <v>0.33400000000000002</v>
      </c>
      <c r="I64" s="13">
        <v>18</v>
      </c>
      <c r="J64" s="13">
        <f t="shared" ref="J64:J65" si="6">H64*18</f>
        <v>6.0120000000000005</v>
      </c>
      <c r="K64" s="14" t="s">
        <v>66</v>
      </c>
    </row>
    <row r="65" spans="1:11" x14ac:dyDescent="0.25">
      <c r="A65" s="9" t="s">
        <v>11</v>
      </c>
      <c r="B65" s="9" t="s">
        <v>91</v>
      </c>
      <c r="C65" s="9" t="s">
        <v>67</v>
      </c>
      <c r="D65" s="10" t="s">
        <v>14</v>
      </c>
      <c r="E65" s="11">
        <v>4</v>
      </c>
      <c r="F65" s="12">
        <v>2.4990000000000001</v>
      </c>
      <c r="G65" s="12">
        <v>0</v>
      </c>
      <c r="H65" s="12">
        <v>1.766</v>
      </c>
      <c r="I65" s="13">
        <v>18</v>
      </c>
      <c r="J65" s="13">
        <f t="shared" si="6"/>
        <v>31.788</v>
      </c>
      <c r="K65" s="14" t="s">
        <v>66</v>
      </c>
    </row>
    <row r="66" spans="1:11" x14ac:dyDescent="0.25">
      <c r="A66" s="9" t="s">
        <v>11</v>
      </c>
      <c r="B66" s="9" t="s">
        <v>91</v>
      </c>
      <c r="C66" s="9" t="s">
        <v>92</v>
      </c>
      <c r="D66" s="10" t="s">
        <v>14</v>
      </c>
      <c r="E66" s="11">
        <v>4</v>
      </c>
      <c r="F66" s="12">
        <v>3.2</v>
      </c>
      <c r="G66" s="12">
        <v>2.8010000000000002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91</v>
      </c>
      <c r="C67" s="9" t="s">
        <v>93</v>
      </c>
      <c r="D67" s="10" t="s">
        <v>14</v>
      </c>
      <c r="E67" s="11">
        <v>4</v>
      </c>
      <c r="F67" s="12">
        <v>3.403</v>
      </c>
      <c r="G67" s="12">
        <v>0</v>
      </c>
      <c r="H67" s="12">
        <v>2.71</v>
      </c>
      <c r="I67" s="13">
        <v>18</v>
      </c>
      <c r="J67" s="13">
        <f>H67*18</f>
        <v>48.78</v>
      </c>
      <c r="K67" s="14" t="s">
        <v>94</v>
      </c>
    </row>
    <row r="68" spans="1:11" x14ac:dyDescent="0.25">
      <c r="A68" s="9" t="s">
        <v>11</v>
      </c>
      <c r="B68" s="9" t="s">
        <v>91</v>
      </c>
      <c r="C68" s="9" t="s">
        <v>89</v>
      </c>
      <c r="D68" s="10" t="s">
        <v>14</v>
      </c>
      <c r="E68" s="11">
        <v>5</v>
      </c>
      <c r="F68" s="12">
        <v>3.3969999999999998</v>
      </c>
      <c r="G68" s="12">
        <v>1.6859999999999999</v>
      </c>
      <c r="H68" s="12">
        <v>0</v>
      </c>
      <c r="I68" s="13">
        <v>0</v>
      </c>
      <c r="J68" s="13">
        <v>0</v>
      </c>
      <c r="K68" s="14" t="s">
        <v>59</v>
      </c>
    </row>
    <row r="69" spans="1:11" x14ac:dyDescent="0.25">
      <c r="A69" s="9" t="s">
        <v>11</v>
      </c>
      <c r="B69" s="9" t="s">
        <v>91</v>
      </c>
      <c r="C69" s="9" t="s">
        <v>90</v>
      </c>
      <c r="D69" s="10" t="s">
        <v>14</v>
      </c>
      <c r="E69" s="11">
        <v>5</v>
      </c>
      <c r="F69" s="12">
        <v>4.5</v>
      </c>
      <c r="G69" s="12">
        <v>0.65600000000000003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91</v>
      </c>
      <c r="C70" s="9" t="s">
        <v>95</v>
      </c>
      <c r="D70" s="10" t="s">
        <v>14</v>
      </c>
      <c r="E70" s="11">
        <v>4</v>
      </c>
      <c r="F70" s="12">
        <v>13.901</v>
      </c>
      <c r="G70" s="12">
        <v>0</v>
      </c>
      <c r="H70" s="12">
        <v>5.7469999999999999</v>
      </c>
      <c r="I70" s="13">
        <v>18</v>
      </c>
      <c r="J70" s="13">
        <f>H70*18</f>
        <v>103.446</v>
      </c>
      <c r="K70" s="14" t="s">
        <v>96</v>
      </c>
    </row>
    <row r="71" spans="1:11" x14ac:dyDescent="0.25">
      <c r="A71" s="9" t="s">
        <v>11</v>
      </c>
      <c r="B71" s="9" t="s">
        <v>91</v>
      </c>
      <c r="C71" s="9" t="s">
        <v>68</v>
      </c>
      <c r="D71" s="10" t="s">
        <v>69</v>
      </c>
      <c r="E71" s="11">
        <v>0</v>
      </c>
      <c r="F71" s="12">
        <v>9.25</v>
      </c>
      <c r="G71" s="12">
        <v>0</v>
      </c>
      <c r="H71" s="12">
        <v>3.4000000000000002E-2</v>
      </c>
      <c r="I71" s="13">
        <v>0</v>
      </c>
      <c r="J71" s="13">
        <v>0</v>
      </c>
      <c r="K71" s="14" t="s">
        <v>70</v>
      </c>
    </row>
    <row r="72" spans="1:11" x14ac:dyDescent="0.25">
      <c r="A72" s="9" t="s">
        <v>11</v>
      </c>
      <c r="B72" s="9" t="s">
        <v>97</v>
      </c>
      <c r="C72" s="9" t="s">
        <v>98</v>
      </c>
      <c r="D72" s="10" t="s">
        <v>14</v>
      </c>
      <c r="E72" s="11">
        <v>5</v>
      </c>
      <c r="F72" s="12">
        <v>4.8019999999999996</v>
      </c>
      <c r="G72" s="12">
        <v>0</v>
      </c>
      <c r="H72" s="12">
        <v>2.72</v>
      </c>
      <c r="I72" s="13">
        <v>18</v>
      </c>
      <c r="J72" s="13">
        <f>H72*18</f>
        <v>48.96</v>
      </c>
      <c r="K72" s="14" t="s">
        <v>99</v>
      </c>
    </row>
    <row r="73" spans="1:11" x14ac:dyDescent="0.25">
      <c r="A73" s="9" t="s">
        <v>11</v>
      </c>
      <c r="B73" s="9" t="s">
        <v>97</v>
      </c>
      <c r="C73" s="9" t="s">
        <v>68</v>
      </c>
      <c r="D73" s="10" t="s">
        <v>69</v>
      </c>
      <c r="E73" s="11">
        <v>0</v>
      </c>
      <c r="F73" s="12">
        <v>9.25</v>
      </c>
      <c r="G73" s="12">
        <v>0</v>
      </c>
      <c r="H73" s="12">
        <v>0.107</v>
      </c>
      <c r="I73" s="13">
        <v>0</v>
      </c>
      <c r="J73" s="13">
        <v>0</v>
      </c>
      <c r="K73" s="14" t="s">
        <v>70</v>
      </c>
    </row>
    <row r="74" spans="1:11" x14ac:dyDescent="0.25">
      <c r="A74" s="9" t="s">
        <v>11</v>
      </c>
      <c r="B74" s="9" t="s">
        <v>100</v>
      </c>
      <c r="C74" s="9" t="s">
        <v>101</v>
      </c>
      <c r="D74" s="10" t="s">
        <v>102</v>
      </c>
      <c r="E74" s="11">
        <v>4</v>
      </c>
      <c r="F74" s="12">
        <v>1.702</v>
      </c>
      <c r="G74" s="12">
        <v>1.4550000000000001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100</v>
      </c>
      <c r="C75" s="9" t="s">
        <v>103</v>
      </c>
      <c r="D75" s="10" t="s">
        <v>102</v>
      </c>
      <c r="E75" s="11">
        <v>4</v>
      </c>
      <c r="F75" s="12">
        <v>0.5</v>
      </c>
      <c r="G75" s="12">
        <v>0</v>
      </c>
      <c r="H75" s="12">
        <v>0.438</v>
      </c>
      <c r="I75" s="13">
        <v>18</v>
      </c>
      <c r="J75" s="13">
        <f t="shared" ref="J75:J78" si="7">H75*18</f>
        <v>7.8840000000000003</v>
      </c>
      <c r="K75" s="14" t="s">
        <v>104</v>
      </c>
    </row>
    <row r="76" spans="1:11" x14ac:dyDescent="0.25">
      <c r="A76" s="9" t="s">
        <v>11</v>
      </c>
      <c r="B76" s="9" t="s">
        <v>100</v>
      </c>
      <c r="C76" s="9" t="s">
        <v>105</v>
      </c>
      <c r="D76" s="10" t="s">
        <v>102</v>
      </c>
      <c r="E76" s="11">
        <v>4</v>
      </c>
      <c r="F76" s="12">
        <v>0.19900000000000001</v>
      </c>
      <c r="G76" s="12">
        <v>0</v>
      </c>
      <c r="H76" s="12">
        <v>0.19900000000000001</v>
      </c>
      <c r="I76" s="13">
        <v>18</v>
      </c>
      <c r="J76" s="13">
        <f t="shared" si="7"/>
        <v>3.5820000000000003</v>
      </c>
      <c r="K76" s="14" t="s">
        <v>106</v>
      </c>
    </row>
    <row r="77" spans="1:11" x14ac:dyDescent="0.25">
      <c r="A77" s="9" t="s">
        <v>11</v>
      </c>
      <c r="B77" s="9" t="s">
        <v>100</v>
      </c>
      <c r="C77" s="9" t="s">
        <v>107</v>
      </c>
      <c r="D77" s="10" t="s">
        <v>102</v>
      </c>
      <c r="E77" s="11">
        <v>4</v>
      </c>
      <c r="F77" s="12">
        <v>0.3</v>
      </c>
      <c r="G77" s="12">
        <v>0</v>
      </c>
      <c r="H77" s="12">
        <v>0.3</v>
      </c>
      <c r="I77" s="13">
        <v>18</v>
      </c>
      <c r="J77" s="13">
        <f t="shared" si="7"/>
        <v>5.3999999999999995</v>
      </c>
      <c r="K77" s="14" t="s">
        <v>108</v>
      </c>
    </row>
    <row r="78" spans="1:11" x14ac:dyDescent="0.25">
      <c r="A78" s="9" t="s">
        <v>11</v>
      </c>
      <c r="B78" s="9" t="s">
        <v>100</v>
      </c>
      <c r="C78" s="9" t="s">
        <v>109</v>
      </c>
      <c r="D78" s="10" t="s">
        <v>102</v>
      </c>
      <c r="E78" s="11">
        <v>4</v>
      </c>
      <c r="F78" s="12">
        <v>0.20100000000000001</v>
      </c>
      <c r="G78" s="12">
        <v>0</v>
      </c>
      <c r="H78" s="12">
        <v>0.20100000000000001</v>
      </c>
      <c r="I78" s="13">
        <v>18</v>
      </c>
      <c r="J78" s="13">
        <f t="shared" si="7"/>
        <v>3.6180000000000003</v>
      </c>
      <c r="K78" s="14" t="s">
        <v>110</v>
      </c>
    </row>
    <row r="79" spans="1:11" x14ac:dyDescent="0.25">
      <c r="A79" s="9" t="s">
        <v>11</v>
      </c>
      <c r="B79" s="9" t="s">
        <v>100</v>
      </c>
      <c r="C79" s="9" t="s">
        <v>111</v>
      </c>
      <c r="D79" s="10" t="s">
        <v>102</v>
      </c>
      <c r="E79" s="11">
        <v>4</v>
      </c>
      <c r="F79" s="12">
        <v>0.30299999999999999</v>
      </c>
      <c r="G79" s="12">
        <v>0.23799999999999999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100</v>
      </c>
      <c r="C80" s="9" t="s">
        <v>112</v>
      </c>
      <c r="D80" s="10" t="s">
        <v>102</v>
      </c>
      <c r="E80" s="11">
        <v>4</v>
      </c>
      <c r="F80" s="12">
        <v>0.1</v>
      </c>
      <c r="G80" s="12">
        <v>0</v>
      </c>
      <c r="H80" s="12">
        <v>9.0999999999999998E-2</v>
      </c>
      <c r="I80" s="13">
        <v>18</v>
      </c>
      <c r="J80" s="13">
        <f t="shared" ref="J80:J81" si="8">H80*18</f>
        <v>1.6379999999999999</v>
      </c>
      <c r="K80" s="14" t="s">
        <v>99</v>
      </c>
    </row>
    <row r="81" spans="1:11" x14ac:dyDescent="0.25">
      <c r="A81" s="9" t="s">
        <v>11</v>
      </c>
      <c r="B81" s="9" t="s">
        <v>100</v>
      </c>
      <c r="C81" s="9" t="s">
        <v>113</v>
      </c>
      <c r="D81" s="10" t="s">
        <v>102</v>
      </c>
      <c r="E81" s="11">
        <v>4</v>
      </c>
      <c r="F81" s="12">
        <v>9.9000000000000005E-2</v>
      </c>
      <c r="G81" s="12">
        <v>0</v>
      </c>
      <c r="H81" s="12">
        <v>9.2999999999999999E-2</v>
      </c>
      <c r="I81" s="13">
        <v>18</v>
      </c>
      <c r="J81" s="13">
        <f t="shared" si="8"/>
        <v>1.6739999999999999</v>
      </c>
      <c r="K81" s="14" t="s">
        <v>114</v>
      </c>
    </row>
    <row r="82" spans="1:11" x14ac:dyDescent="0.25">
      <c r="A82" s="9" t="s">
        <v>11</v>
      </c>
      <c r="B82" s="9" t="s">
        <v>100</v>
      </c>
      <c r="C82" s="9" t="s">
        <v>115</v>
      </c>
      <c r="D82" s="10" t="s">
        <v>102</v>
      </c>
      <c r="E82" s="11">
        <v>4</v>
      </c>
      <c r="F82" s="12">
        <v>0.29899999999999999</v>
      </c>
      <c r="G82" s="12">
        <v>0.29599999999999999</v>
      </c>
      <c r="H82" s="12">
        <v>0</v>
      </c>
      <c r="I82" s="13">
        <v>0</v>
      </c>
      <c r="J82" s="13">
        <v>0</v>
      </c>
      <c r="K82" s="14" t="s">
        <v>40</v>
      </c>
    </row>
    <row r="83" spans="1:11" x14ac:dyDescent="0.25">
      <c r="A83" s="9" t="s">
        <v>11</v>
      </c>
      <c r="B83" s="9" t="s">
        <v>100</v>
      </c>
      <c r="C83" s="9" t="s">
        <v>116</v>
      </c>
      <c r="D83" s="10" t="s">
        <v>102</v>
      </c>
      <c r="E83" s="11">
        <v>4</v>
      </c>
      <c r="F83" s="12">
        <v>0.3</v>
      </c>
      <c r="G83" s="12">
        <v>0</v>
      </c>
      <c r="H83" s="12">
        <v>0.26300000000000001</v>
      </c>
      <c r="I83" s="13">
        <v>18</v>
      </c>
      <c r="J83" s="13">
        <f>H83*18</f>
        <v>4.734</v>
      </c>
      <c r="K83" s="14" t="s">
        <v>117</v>
      </c>
    </row>
    <row r="84" spans="1:11" x14ac:dyDescent="0.25">
      <c r="A84" s="9" t="s">
        <v>11</v>
      </c>
      <c r="B84" s="9" t="s">
        <v>100</v>
      </c>
      <c r="C84" s="9" t="s">
        <v>118</v>
      </c>
      <c r="D84" s="10" t="s">
        <v>102</v>
      </c>
      <c r="E84" s="11">
        <v>4</v>
      </c>
      <c r="F84" s="12">
        <v>0.40100000000000002</v>
      </c>
      <c r="G84" s="12">
        <v>0.25800000000000001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100</v>
      </c>
      <c r="C85" s="9" t="s">
        <v>119</v>
      </c>
      <c r="D85" s="10" t="s">
        <v>102</v>
      </c>
      <c r="E85" s="11">
        <v>4</v>
      </c>
      <c r="F85" s="12">
        <v>0.3</v>
      </c>
      <c r="G85" s="12">
        <v>0</v>
      </c>
      <c r="H85" s="12">
        <v>0.3</v>
      </c>
      <c r="I85" s="13">
        <v>18</v>
      </c>
      <c r="J85" s="13">
        <f t="shared" ref="J85:J90" si="9">H85*18</f>
        <v>5.3999999999999995</v>
      </c>
      <c r="K85" s="14" t="s">
        <v>120</v>
      </c>
    </row>
    <row r="86" spans="1:11" x14ac:dyDescent="0.25">
      <c r="A86" s="9" t="s">
        <v>11</v>
      </c>
      <c r="B86" s="9" t="s">
        <v>100</v>
      </c>
      <c r="C86" s="9" t="s">
        <v>121</v>
      </c>
      <c r="D86" s="10" t="s">
        <v>102</v>
      </c>
      <c r="E86" s="11">
        <v>4</v>
      </c>
      <c r="F86" s="12">
        <v>0.1</v>
      </c>
      <c r="G86" s="12">
        <v>0</v>
      </c>
      <c r="H86" s="12">
        <v>0.1</v>
      </c>
      <c r="I86" s="13">
        <v>18</v>
      </c>
      <c r="J86" s="13">
        <f t="shared" si="9"/>
        <v>1.8</v>
      </c>
      <c r="K86" s="14" t="s">
        <v>122</v>
      </c>
    </row>
    <row r="87" spans="1:11" x14ac:dyDescent="0.25">
      <c r="A87" s="9" t="s">
        <v>11</v>
      </c>
      <c r="B87" s="9" t="s">
        <v>100</v>
      </c>
      <c r="C87" s="9" t="s">
        <v>123</v>
      </c>
      <c r="D87" s="10" t="s">
        <v>102</v>
      </c>
      <c r="E87" s="11">
        <v>4</v>
      </c>
      <c r="F87" s="12">
        <v>0.14899999999999999</v>
      </c>
      <c r="G87" s="12">
        <v>0</v>
      </c>
      <c r="H87" s="12">
        <v>0.14899999999999999</v>
      </c>
      <c r="I87" s="13">
        <v>18</v>
      </c>
      <c r="J87" s="13">
        <f t="shared" si="9"/>
        <v>2.6819999999999999</v>
      </c>
      <c r="K87" s="14" t="s">
        <v>124</v>
      </c>
    </row>
    <row r="88" spans="1:11" x14ac:dyDescent="0.25">
      <c r="A88" s="9" t="s">
        <v>11</v>
      </c>
      <c r="B88" s="9" t="s">
        <v>100</v>
      </c>
      <c r="C88" s="9" t="s">
        <v>125</v>
      </c>
      <c r="D88" s="10" t="s">
        <v>102</v>
      </c>
      <c r="E88" s="11">
        <v>4</v>
      </c>
      <c r="F88" s="12">
        <v>0.05</v>
      </c>
      <c r="G88" s="12">
        <v>0</v>
      </c>
      <c r="H88" s="12">
        <v>0.05</v>
      </c>
      <c r="I88" s="13">
        <v>18</v>
      </c>
      <c r="J88" s="13">
        <f t="shared" si="9"/>
        <v>0.9</v>
      </c>
      <c r="K88" s="14" t="s">
        <v>126</v>
      </c>
    </row>
    <row r="89" spans="1:11" x14ac:dyDescent="0.25">
      <c r="A89" s="9" t="s">
        <v>11</v>
      </c>
      <c r="B89" s="9" t="s">
        <v>100</v>
      </c>
      <c r="C89" s="9" t="s">
        <v>127</v>
      </c>
      <c r="D89" s="10" t="s">
        <v>102</v>
      </c>
      <c r="E89" s="11">
        <v>4</v>
      </c>
      <c r="F89" s="12">
        <v>0.20300000000000001</v>
      </c>
      <c r="G89" s="12">
        <v>0</v>
      </c>
      <c r="H89" s="12">
        <v>0.20300000000000001</v>
      </c>
      <c r="I89" s="13">
        <v>18</v>
      </c>
      <c r="J89" s="13">
        <f t="shared" si="9"/>
        <v>3.6540000000000004</v>
      </c>
      <c r="K89" s="14" t="s">
        <v>128</v>
      </c>
    </row>
    <row r="90" spans="1:11" x14ac:dyDescent="0.25">
      <c r="A90" s="9" t="s">
        <v>11</v>
      </c>
      <c r="B90" s="9" t="s">
        <v>100</v>
      </c>
      <c r="C90" s="9" t="s">
        <v>129</v>
      </c>
      <c r="D90" s="10" t="s">
        <v>102</v>
      </c>
      <c r="E90" s="11">
        <v>4</v>
      </c>
      <c r="F90" s="12">
        <v>0.121</v>
      </c>
      <c r="G90" s="12">
        <v>0</v>
      </c>
      <c r="H90" s="12">
        <v>0.121</v>
      </c>
      <c r="I90" s="13">
        <v>18</v>
      </c>
      <c r="J90" s="13">
        <f t="shared" si="9"/>
        <v>2.1779999999999999</v>
      </c>
      <c r="K90" s="14" t="s">
        <v>130</v>
      </c>
    </row>
    <row r="91" spans="1:11" x14ac:dyDescent="0.25">
      <c r="A91" s="9" t="s">
        <v>11</v>
      </c>
      <c r="B91" s="9" t="s">
        <v>100</v>
      </c>
      <c r="C91" s="9" t="s">
        <v>131</v>
      </c>
      <c r="D91" s="10" t="s">
        <v>102</v>
      </c>
      <c r="E91" s="11">
        <v>4</v>
      </c>
      <c r="F91" s="12">
        <v>0.16</v>
      </c>
      <c r="G91" s="12">
        <v>0.16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100</v>
      </c>
      <c r="C92" s="9" t="s">
        <v>132</v>
      </c>
      <c r="D92" s="10" t="s">
        <v>102</v>
      </c>
      <c r="E92" s="11">
        <v>4</v>
      </c>
      <c r="F92" s="12">
        <v>0.29899999999999999</v>
      </c>
      <c r="G92" s="12">
        <v>0</v>
      </c>
      <c r="H92" s="12">
        <v>0.29899999999999999</v>
      </c>
      <c r="I92" s="13">
        <v>18</v>
      </c>
      <c r="J92" s="13">
        <f>H92*18</f>
        <v>5.3819999999999997</v>
      </c>
      <c r="K92" s="14" t="s">
        <v>133</v>
      </c>
    </row>
    <row r="93" spans="1:11" x14ac:dyDescent="0.25">
      <c r="A93" s="9" t="s">
        <v>11</v>
      </c>
      <c r="B93" s="9" t="s">
        <v>100</v>
      </c>
      <c r="C93" s="9" t="s">
        <v>134</v>
      </c>
      <c r="D93" s="10" t="s">
        <v>102</v>
      </c>
      <c r="E93" s="11">
        <v>4</v>
      </c>
      <c r="F93" s="12">
        <v>0.2</v>
      </c>
      <c r="G93" s="12">
        <v>0.2</v>
      </c>
      <c r="H93" s="12">
        <v>0</v>
      </c>
      <c r="I93" s="13">
        <v>0</v>
      </c>
      <c r="J93" s="13">
        <v>0</v>
      </c>
      <c r="K93" s="14" t="s">
        <v>42</v>
      </c>
    </row>
    <row r="94" spans="1:11" x14ac:dyDescent="0.25">
      <c r="A94" s="9" t="s">
        <v>11</v>
      </c>
      <c r="B94" s="9" t="s">
        <v>100</v>
      </c>
      <c r="C94" s="9" t="s">
        <v>135</v>
      </c>
      <c r="D94" s="10" t="s">
        <v>102</v>
      </c>
      <c r="E94" s="11">
        <v>4</v>
      </c>
      <c r="F94" s="12">
        <v>0.39600000000000002</v>
      </c>
      <c r="G94" s="12">
        <v>5.5E-2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100</v>
      </c>
      <c r="C95" s="9" t="s">
        <v>136</v>
      </c>
      <c r="D95" s="10" t="s">
        <v>102</v>
      </c>
      <c r="E95" s="11">
        <v>4</v>
      </c>
      <c r="F95" s="12">
        <v>0.40100000000000002</v>
      </c>
      <c r="G95" s="12">
        <v>0.16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100</v>
      </c>
      <c r="C96" s="9" t="s">
        <v>137</v>
      </c>
      <c r="D96" s="10" t="s">
        <v>102</v>
      </c>
      <c r="E96" s="11">
        <v>4</v>
      </c>
      <c r="F96" s="12">
        <v>0.20100000000000001</v>
      </c>
      <c r="G96" s="12">
        <v>0</v>
      </c>
      <c r="H96" s="12">
        <v>0.20100000000000001</v>
      </c>
      <c r="I96" s="13">
        <v>18</v>
      </c>
      <c r="J96" s="13">
        <f t="shared" ref="J96:J97" si="10">H96*18</f>
        <v>3.6180000000000003</v>
      </c>
      <c r="K96" s="14" t="s">
        <v>138</v>
      </c>
    </row>
    <row r="97" spans="1:11" x14ac:dyDescent="0.25">
      <c r="A97" s="9" t="s">
        <v>11</v>
      </c>
      <c r="B97" s="9" t="s">
        <v>100</v>
      </c>
      <c r="C97" s="9" t="s">
        <v>139</v>
      </c>
      <c r="D97" s="10" t="s">
        <v>102</v>
      </c>
      <c r="E97" s="11">
        <v>4</v>
      </c>
      <c r="F97" s="12">
        <v>0.3</v>
      </c>
      <c r="G97" s="12">
        <v>0</v>
      </c>
      <c r="H97" s="12">
        <v>0.154</v>
      </c>
      <c r="I97" s="13">
        <v>18</v>
      </c>
      <c r="J97" s="13">
        <f t="shared" si="10"/>
        <v>2.7719999999999998</v>
      </c>
      <c r="K97" s="14" t="s">
        <v>140</v>
      </c>
    </row>
    <row r="98" spans="1:11" x14ac:dyDescent="0.25">
      <c r="A98" s="9" t="s">
        <v>11</v>
      </c>
      <c r="B98" s="9" t="s">
        <v>100</v>
      </c>
      <c r="C98" s="9" t="s">
        <v>141</v>
      </c>
      <c r="D98" s="10" t="s">
        <v>102</v>
      </c>
      <c r="E98" s="11">
        <v>4</v>
      </c>
      <c r="F98" s="12">
        <v>0.2</v>
      </c>
      <c r="G98" s="12">
        <v>0.191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100</v>
      </c>
      <c r="C99" s="9" t="s">
        <v>142</v>
      </c>
      <c r="D99" s="10" t="s">
        <v>102</v>
      </c>
      <c r="E99" s="11">
        <v>4</v>
      </c>
      <c r="F99" s="12">
        <v>9.9000000000000005E-2</v>
      </c>
      <c r="G99" s="12">
        <v>0</v>
      </c>
      <c r="H99" s="12">
        <v>9.9000000000000005E-2</v>
      </c>
      <c r="I99" s="13">
        <v>18</v>
      </c>
      <c r="J99" s="13">
        <f t="shared" ref="J99:J100" si="11">H99*18</f>
        <v>1.782</v>
      </c>
      <c r="K99" s="14" t="s">
        <v>143</v>
      </c>
    </row>
    <row r="100" spans="1:11" x14ac:dyDescent="0.25">
      <c r="A100" s="9" t="s">
        <v>11</v>
      </c>
      <c r="B100" s="9" t="s">
        <v>100</v>
      </c>
      <c r="C100" s="9" t="s">
        <v>144</v>
      </c>
      <c r="D100" s="10" t="s">
        <v>102</v>
      </c>
      <c r="E100" s="11">
        <v>4</v>
      </c>
      <c r="F100" s="12">
        <v>0.10299999999999999</v>
      </c>
      <c r="G100" s="12">
        <v>0</v>
      </c>
      <c r="H100" s="12">
        <v>9.6000000000000002E-2</v>
      </c>
      <c r="I100" s="13">
        <v>18</v>
      </c>
      <c r="J100" s="13">
        <f t="shared" si="11"/>
        <v>1.728</v>
      </c>
      <c r="K100" s="14" t="s">
        <v>145</v>
      </c>
    </row>
    <row r="101" spans="1:11" x14ac:dyDescent="0.25">
      <c r="A101" s="9" t="s">
        <v>11</v>
      </c>
      <c r="B101" s="9" t="s">
        <v>100</v>
      </c>
      <c r="C101" s="9" t="s">
        <v>146</v>
      </c>
      <c r="D101" s="10" t="s">
        <v>102</v>
      </c>
      <c r="E101" s="11">
        <v>4</v>
      </c>
      <c r="F101" s="12">
        <v>0.40100000000000002</v>
      </c>
      <c r="G101" s="12">
        <v>7.5999999999999998E-2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100</v>
      </c>
      <c r="C102" s="9" t="s">
        <v>147</v>
      </c>
      <c r="D102" s="10" t="s">
        <v>102</v>
      </c>
      <c r="E102" s="11">
        <v>4</v>
      </c>
      <c r="F102" s="12">
        <v>0.05</v>
      </c>
      <c r="G102" s="12">
        <v>0</v>
      </c>
      <c r="H102" s="12">
        <v>2.7E-2</v>
      </c>
      <c r="I102" s="13">
        <v>18</v>
      </c>
      <c r="J102" s="13">
        <f t="shared" ref="J102:J105" si="12">H102*18</f>
        <v>0.48599999999999999</v>
      </c>
      <c r="K102" s="14" t="s">
        <v>148</v>
      </c>
    </row>
    <row r="103" spans="1:11" x14ac:dyDescent="0.25">
      <c r="A103" s="9" t="s">
        <v>11</v>
      </c>
      <c r="B103" s="9" t="s">
        <v>100</v>
      </c>
      <c r="C103" s="9" t="s">
        <v>149</v>
      </c>
      <c r="D103" s="10" t="s">
        <v>102</v>
      </c>
      <c r="E103" s="11">
        <v>4</v>
      </c>
      <c r="F103" s="12">
        <v>0.19900000000000001</v>
      </c>
      <c r="G103" s="12">
        <v>0</v>
      </c>
      <c r="H103" s="12">
        <v>0.156</v>
      </c>
      <c r="I103" s="13">
        <v>18</v>
      </c>
      <c r="J103" s="13">
        <f t="shared" si="12"/>
        <v>2.8079999999999998</v>
      </c>
      <c r="K103" s="14" t="s">
        <v>150</v>
      </c>
    </row>
    <row r="104" spans="1:11" x14ac:dyDescent="0.25">
      <c r="A104" s="9" t="s">
        <v>11</v>
      </c>
      <c r="B104" s="9" t="s">
        <v>100</v>
      </c>
      <c r="C104" s="9" t="s">
        <v>151</v>
      </c>
      <c r="D104" s="10" t="s">
        <v>102</v>
      </c>
      <c r="E104" s="11">
        <v>4</v>
      </c>
      <c r="F104" s="12">
        <v>0.30299999999999999</v>
      </c>
      <c r="G104" s="12">
        <v>0</v>
      </c>
      <c r="H104" s="12">
        <v>0.30299999999999999</v>
      </c>
      <c r="I104" s="13">
        <v>18</v>
      </c>
      <c r="J104" s="13">
        <f t="shared" si="12"/>
        <v>5.4539999999999997</v>
      </c>
      <c r="K104" s="14" t="s">
        <v>152</v>
      </c>
    </row>
    <row r="105" spans="1:11" x14ac:dyDescent="0.25">
      <c r="A105" s="9" t="s">
        <v>11</v>
      </c>
      <c r="B105" s="9" t="s">
        <v>100</v>
      </c>
      <c r="C105" s="9" t="s">
        <v>153</v>
      </c>
      <c r="D105" s="10" t="s">
        <v>102</v>
      </c>
      <c r="E105" s="11">
        <v>4</v>
      </c>
      <c r="F105" s="12">
        <v>0.25</v>
      </c>
      <c r="G105" s="12">
        <v>0</v>
      </c>
      <c r="H105" s="12">
        <v>0.25</v>
      </c>
      <c r="I105" s="13">
        <v>18</v>
      </c>
      <c r="J105" s="13">
        <f t="shared" si="12"/>
        <v>4.5</v>
      </c>
      <c r="K105" s="14" t="s">
        <v>85</v>
      </c>
    </row>
    <row r="106" spans="1:11" x14ac:dyDescent="0.25">
      <c r="A106" s="9" t="s">
        <v>11</v>
      </c>
      <c r="B106" s="9" t="s">
        <v>100</v>
      </c>
      <c r="C106" s="9" t="s">
        <v>154</v>
      </c>
      <c r="D106" s="10" t="s">
        <v>102</v>
      </c>
      <c r="E106" s="11">
        <v>4</v>
      </c>
      <c r="F106" s="12">
        <v>0.15</v>
      </c>
      <c r="G106" s="12">
        <v>0.14899999999999999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100</v>
      </c>
      <c r="C107" s="9" t="s">
        <v>155</v>
      </c>
      <c r="D107" s="10" t="s">
        <v>102</v>
      </c>
      <c r="E107" s="11">
        <v>4</v>
      </c>
      <c r="F107" s="12">
        <v>0.29899999999999999</v>
      </c>
      <c r="G107" s="12">
        <v>0.157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100</v>
      </c>
      <c r="C108" s="9" t="s">
        <v>156</v>
      </c>
      <c r="D108" s="10" t="s">
        <v>102</v>
      </c>
      <c r="E108" s="11">
        <v>4</v>
      </c>
      <c r="F108" s="12">
        <v>0.15</v>
      </c>
      <c r="G108" s="12">
        <v>0</v>
      </c>
      <c r="H108" s="12">
        <v>0.15</v>
      </c>
      <c r="I108" s="13">
        <v>18</v>
      </c>
      <c r="J108" s="13">
        <f t="shared" ref="J108:J110" si="13">H108*18</f>
        <v>2.6999999999999997</v>
      </c>
      <c r="K108" s="14" t="s">
        <v>157</v>
      </c>
    </row>
    <row r="109" spans="1:11" x14ac:dyDescent="0.25">
      <c r="A109" s="9" t="s">
        <v>11</v>
      </c>
      <c r="B109" s="9" t="s">
        <v>100</v>
      </c>
      <c r="C109" s="9" t="s">
        <v>158</v>
      </c>
      <c r="D109" s="10" t="s">
        <v>102</v>
      </c>
      <c r="E109" s="11">
        <v>4</v>
      </c>
      <c r="F109" s="12">
        <v>0.19900000000000001</v>
      </c>
      <c r="G109" s="12">
        <v>0</v>
      </c>
      <c r="H109" s="12">
        <v>0.19900000000000001</v>
      </c>
      <c r="I109" s="13">
        <v>18</v>
      </c>
      <c r="J109" s="13">
        <f t="shared" si="13"/>
        <v>3.5820000000000003</v>
      </c>
      <c r="K109" s="14" t="s">
        <v>159</v>
      </c>
    </row>
    <row r="110" spans="1:11" x14ac:dyDescent="0.25">
      <c r="A110" s="9" t="s">
        <v>11</v>
      </c>
      <c r="B110" s="9" t="s">
        <v>100</v>
      </c>
      <c r="C110" s="9" t="s">
        <v>160</v>
      </c>
      <c r="D110" s="10" t="s">
        <v>102</v>
      </c>
      <c r="E110" s="11">
        <v>4</v>
      </c>
      <c r="F110" s="12">
        <v>0.3</v>
      </c>
      <c r="G110" s="12">
        <v>0</v>
      </c>
      <c r="H110" s="12">
        <v>0.3</v>
      </c>
      <c r="I110" s="13">
        <v>18</v>
      </c>
      <c r="J110" s="13">
        <f t="shared" si="13"/>
        <v>5.3999999999999995</v>
      </c>
      <c r="K110" s="14" t="s">
        <v>19</v>
      </c>
    </row>
    <row r="111" spans="1:11" x14ac:dyDescent="0.25">
      <c r="A111" s="9" t="s">
        <v>11</v>
      </c>
      <c r="B111" s="9" t="s">
        <v>100</v>
      </c>
      <c r="C111" s="9" t="s">
        <v>161</v>
      </c>
      <c r="D111" s="10" t="s">
        <v>102</v>
      </c>
      <c r="E111" s="11">
        <v>4</v>
      </c>
      <c r="F111" s="12">
        <v>0.10100000000000001</v>
      </c>
      <c r="G111" s="12">
        <v>9.9000000000000005E-2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100</v>
      </c>
      <c r="C112" s="9" t="s">
        <v>162</v>
      </c>
      <c r="D112" s="10" t="s">
        <v>102</v>
      </c>
      <c r="E112" s="11">
        <v>4</v>
      </c>
      <c r="F112" s="12">
        <v>0.10100000000000001</v>
      </c>
      <c r="G112" s="12">
        <v>0</v>
      </c>
      <c r="H112" s="12">
        <v>8.5999999999999993E-2</v>
      </c>
      <c r="I112" s="13">
        <v>18</v>
      </c>
      <c r="J112" s="13">
        <f t="shared" ref="J112:J115" si="14">H112*18</f>
        <v>1.5479999999999998</v>
      </c>
      <c r="K112" s="14" t="s">
        <v>163</v>
      </c>
    </row>
    <row r="113" spans="1:11" x14ac:dyDescent="0.25">
      <c r="A113" s="9" t="s">
        <v>11</v>
      </c>
      <c r="B113" s="9" t="s">
        <v>100</v>
      </c>
      <c r="C113" s="9" t="s">
        <v>164</v>
      </c>
      <c r="D113" s="10" t="s">
        <v>102</v>
      </c>
      <c r="E113" s="11">
        <v>4</v>
      </c>
      <c r="F113" s="12">
        <v>0.1</v>
      </c>
      <c r="G113" s="12">
        <v>0</v>
      </c>
      <c r="H113" s="12">
        <v>5.3999999999999999E-2</v>
      </c>
      <c r="I113" s="13">
        <v>18</v>
      </c>
      <c r="J113" s="13">
        <f t="shared" si="14"/>
        <v>0.97199999999999998</v>
      </c>
      <c r="K113" s="14" t="s">
        <v>44</v>
      </c>
    </row>
    <row r="114" spans="1:11" x14ac:dyDescent="0.25">
      <c r="A114" s="9" t="s">
        <v>11</v>
      </c>
      <c r="B114" s="9" t="s">
        <v>100</v>
      </c>
      <c r="C114" s="9" t="s">
        <v>165</v>
      </c>
      <c r="D114" s="10" t="s">
        <v>102</v>
      </c>
      <c r="E114" s="11">
        <v>4</v>
      </c>
      <c r="F114" s="12">
        <v>0.3</v>
      </c>
      <c r="G114" s="12">
        <v>0</v>
      </c>
      <c r="H114" s="12">
        <v>0.193</v>
      </c>
      <c r="I114" s="13">
        <v>18</v>
      </c>
      <c r="J114" s="13">
        <f t="shared" si="14"/>
        <v>3.4740000000000002</v>
      </c>
      <c r="K114" s="14" t="s">
        <v>166</v>
      </c>
    </row>
    <row r="115" spans="1:11" x14ac:dyDescent="0.25">
      <c r="A115" s="9" t="s">
        <v>11</v>
      </c>
      <c r="B115" s="9" t="s">
        <v>100</v>
      </c>
      <c r="C115" s="9" t="s">
        <v>167</v>
      </c>
      <c r="D115" s="10" t="s">
        <v>102</v>
      </c>
      <c r="E115" s="11">
        <v>4</v>
      </c>
      <c r="F115" s="12">
        <v>0.4</v>
      </c>
      <c r="G115" s="12">
        <v>0</v>
      </c>
      <c r="H115" s="12">
        <v>0.4</v>
      </c>
      <c r="I115" s="13">
        <v>18</v>
      </c>
      <c r="J115" s="13">
        <f t="shared" si="14"/>
        <v>7.2</v>
      </c>
      <c r="K115" s="14" t="s">
        <v>128</v>
      </c>
    </row>
    <row r="116" spans="1:11" x14ac:dyDescent="0.25">
      <c r="A116" s="9" t="s">
        <v>11</v>
      </c>
      <c r="B116" s="9" t="s">
        <v>100</v>
      </c>
      <c r="C116" s="9" t="s">
        <v>168</v>
      </c>
      <c r="D116" s="10" t="s">
        <v>102</v>
      </c>
      <c r="E116" s="11">
        <v>4</v>
      </c>
      <c r="F116" s="12">
        <v>0.35</v>
      </c>
      <c r="G116" s="12">
        <v>0.13900000000000001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100</v>
      </c>
      <c r="C117" s="9" t="s">
        <v>169</v>
      </c>
      <c r="D117" s="10" t="s">
        <v>102</v>
      </c>
      <c r="E117" s="11">
        <v>4</v>
      </c>
      <c r="F117" s="12">
        <v>0.39900000000000002</v>
      </c>
      <c r="G117" s="12">
        <v>0</v>
      </c>
      <c r="H117" s="12">
        <v>0.159</v>
      </c>
      <c r="I117" s="13">
        <v>18</v>
      </c>
      <c r="J117" s="13">
        <f t="shared" ref="J117:J122" si="15">H117*18</f>
        <v>2.8620000000000001</v>
      </c>
      <c r="K117" s="14" t="s">
        <v>47</v>
      </c>
    </row>
    <row r="118" spans="1:11" x14ac:dyDescent="0.25">
      <c r="A118" s="9" t="s">
        <v>11</v>
      </c>
      <c r="B118" s="9" t="s">
        <v>100</v>
      </c>
      <c r="C118" s="9" t="s">
        <v>170</v>
      </c>
      <c r="D118" s="10" t="s">
        <v>102</v>
      </c>
      <c r="E118" s="11">
        <v>4</v>
      </c>
      <c r="F118" s="12">
        <v>0.29899999999999999</v>
      </c>
      <c r="G118" s="12">
        <v>0</v>
      </c>
      <c r="H118" s="12">
        <v>0.185</v>
      </c>
      <c r="I118" s="13">
        <v>18</v>
      </c>
      <c r="J118" s="13">
        <f t="shared" si="15"/>
        <v>3.33</v>
      </c>
      <c r="K118" s="14" t="s">
        <v>21</v>
      </c>
    </row>
    <row r="119" spans="1:11" x14ac:dyDescent="0.25">
      <c r="A119" s="9" t="s">
        <v>11</v>
      </c>
      <c r="B119" s="9" t="s">
        <v>100</v>
      </c>
      <c r="C119" s="9" t="s">
        <v>171</v>
      </c>
      <c r="D119" s="10" t="s">
        <v>102</v>
      </c>
      <c r="E119" s="11">
        <v>4</v>
      </c>
      <c r="F119" s="12">
        <v>0.33100000000000002</v>
      </c>
      <c r="G119" s="12">
        <v>0</v>
      </c>
      <c r="H119" s="12">
        <v>0.19700000000000001</v>
      </c>
      <c r="I119" s="13">
        <v>18</v>
      </c>
      <c r="J119" s="13">
        <f t="shared" si="15"/>
        <v>3.5460000000000003</v>
      </c>
      <c r="K119" s="14" t="s">
        <v>172</v>
      </c>
    </row>
    <row r="120" spans="1:11" x14ac:dyDescent="0.25">
      <c r="A120" s="9" t="s">
        <v>11</v>
      </c>
      <c r="B120" s="9" t="s">
        <v>100</v>
      </c>
      <c r="C120" s="9" t="s">
        <v>173</v>
      </c>
      <c r="D120" s="10" t="s">
        <v>102</v>
      </c>
      <c r="E120" s="11">
        <v>4</v>
      </c>
      <c r="F120" s="12">
        <v>0.14799999999999999</v>
      </c>
      <c r="G120" s="12">
        <v>0</v>
      </c>
      <c r="H120" s="12">
        <v>8.5999999999999993E-2</v>
      </c>
      <c r="I120" s="13">
        <v>18</v>
      </c>
      <c r="J120" s="13">
        <f t="shared" si="15"/>
        <v>1.5479999999999998</v>
      </c>
      <c r="K120" s="14" t="s">
        <v>174</v>
      </c>
    </row>
    <row r="121" spans="1:11" x14ac:dyDescent="0.25">
      <c r="A121" s="9" t="s">
        <v>11</v>
      </c>
      <c r="B121" s="9" t="s">
        <v>100</v>
      </c>
      <c r="C121" s="9" t="s">
        <v>175</v>
      </c>
      <c r="D121" s="10" t="s">
        <v>102</v>
      </c>
      <c r="E121" s="11">
        <v>4</v>
      </c>
      <c r="F121" s="12">
        <v>0.30099999999999999</v>
      </c>
      <c r="G121" s="12">
        <v>0</v>
      </c>
      <c r="H121" s="12">
        <v>0.18</v>
      </c>
      <c r="I121" s="13">
        <v>18</v>
      </c>
      <c r="J121" s="13">
        <f t="shared" si="15"/>
        <v>3.2399999999999998</v>
      </c>
      <c r="K121" s="14" t="s">
        <v>176</v>
      </c>
    </row>
    <row r="122" spans="1:11" x14ac:dyDescent="0.25">
      <c r="A122" s="9" t="s">
        <v>11</v>
      </c>
      <c r="B122" s="9" t="s">
        <v>100</v>
      </c>
      <c r="C122" s="9" t="s">
        <v>177</v>
      </c>
      <c r="D122" s="10" t="s">
        <v>102</v>
      </c>
      <c r="E122" s="11">
        <v>4</v>
      </c>
      <c r="F122" s="12">
        <v>0.499</v>
      </c>
      <c r="G122" s="12">
        <v>0</v>
      </c>
      <c r="H122" s="12">
        <v>0.29699999999999999</v>
      </c>
      <c r="I122" s="13">
        <v>18</v>
      </c>
      <c r="J122" s="13">
        <f t="shared" si="15"/>
        <v>5.3460000000000001</v>
      </c>
      <c r="K122" s="14" t="s">
        <v>178</v>
      </c>
    </row>
    <row r="123" spans="1:11" x14ac:dyDescent="0.25">
      <c r="A123" s="9" t="s">
        <v>11</v>
      </c>
      <c r="B123" s="9" t="s">
        <v>100</v>
      </c>
      <c r="C123" s="9" t="s">
        <v>179</v>
      </c>
      <c r="D123" s="10" t="s">
        <v>102</v>
      </c>
      <c r="E123" s="11">
        <v>4</v>
      </c>
      <c r="F123" s="12">
        <v>0.46100000000000002</v>
      </c>
      <c r="G123" s="12">
        <v>0.4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100</v>
      </c>
      <c r="C124" s="9" t="s">
        <v>180</v>
      </c>
      <c r="D124" s="10" t="s">
        <v>102</v>
      </c>
      <c r="E124" s="11">
        <v>4</v>
      </c>
      <c r="F124" s="12">
        <v>9.9000000000000005E-2</v>
      </c>
      <c r="G124" s="12">
        <v>0</v>
      </c>
      <c r="H124" s="12">
        <v>9.2999999999999999E-2</v>
      </c>
      <c r="I124" s="13">
        <v>18</v>
      </c>
      <c r="J124" s="13">
        <f t="shared" ref="J124:J130" si="16">H124*18</f>
        <v>1.6739999999999999</v>
      </c>
      <c r="K124" s="14" t="s">
        <v>181</v>
      </c>
    </row>
    <row r="125" spans="1:11" x14ac:dyDescent="0.25">
      <c r="A125" s="9" t="s">
        <v>11</v>
      </c>
      <c r="B125" s="9" t="s">
        <v>100</v>
      </c>
      <c r="C125" s="9" t="s">
        <v>182</v>
      </c>
      <c r="D125" s="10" t="s">
        <v>102</v>
      </c>
      <c r="E125" s="11">
        <v>4</v>
      </c>
      <c r="F125" s="12">
        <v>0.1</v>
      </c>
      <c r="G125" s="12">
        <v>0</v>
      </c>
      <c r="H125" s="12">
        <v>0.1</v>
      </c>
      <c r="I125" s="13">
        <v>18</v>
      </c>
      <c r="J125" s="13">
        <f t="shared" si="16"/>
        <v>1.8</v>
      </c>
      <c r="K125" s="14" t="s">
        <v>183</v>
      </c>
    </row>
    <row r="126" spans="1:11" x14ac:dyDescent="0.25">
      <c r="A126" s="9" t="s">
        <v>11</v>
      </c>
      <c r="B126" s="9" t="s">
        <v>100</v>
      </c>
      <c r="C126" s="9" t="s">
        <v>184</v>
      </c>
      <c r="D126" s="10" t="s">
        <v>102</v>
      </c>
      <c r="E126" s="11">
        <v>4</v>
      </c>
      <c r="F126" s="12">
        <v>0.1</v>
      </c>
      <c r="G126" s="12">
        <v>0</v>
      </c>
      <c r="H126" s="12">
        <v>0.1</v>
      </c>
      <c r="I126" s="13">
        <v>18</v>
      </c>
      <c r="J126" s="13">
        <f t="shared" si="16"/>
        <v>1.8</v>
      </c>
      <c r="K126" s="14" t="s">
        <v>185</v>
      </c>
    </row>
    <row r="127" spans="1:11" x14ac:dyDescent="0.25">
      <c r="A127" s="9" t="s">
        <v>11</v>
      </c>
      <c r="B127" s="9" t="s">
        <v>100</v>
      </c>
      <c r="C127" s="9" t="s">
        <v>186</v>
      </c>
      <c r="D127" s="10" t="s">
        <v>102</v>
      </c>
      <c r="E127" s="11">
        <v>4</v>
      </c>
      <c r="F127" s="12">
        <v>0.1</v>
      </c>
      <c r="G127" s="12">
        <v>0</v>
      </c>
      <c r="H127" s="12">
        <v>0.1</v>
      </c>
      <c r="I127" s="13">
        <v>18</v>
      </c>
      <c r="J127" s="13">
        <f t="shared" si="16"/>
        <v>1.8</v>
      </c>
      <c r="K127" s="14" t="s">
        <v>187</v>
      </c>
    </row>
    <row r="128" spans="1:11" x14ac:dyDescent="0.25">
      <c r="A128" s="9" t="s">
        <v>11</v>
      </c>
      <c r="B128" s="9" t="s">
        <v>100</v>
      </c>
      <c r="C128" s="9" t="s">
        <v>188</v>
      </c>
      <c r="D128" s="10" t="s">
        <v>102</v>
      </c>
      <c r="E128" s="11">
        <v>4</v>
      </c>
      <c r="F128" s="12">
        <v>0.20100000000000001</v>
      </c>
      <c r="G128" s="12">
        <v>0</v>
      </c>
      <c r="H128" s="12">
        <v>0.127</v>
      </c>
      <c r="I128" s="13">
        <v>18</v>
      </c>
      <c r="J128" s="13">
        <f t="shared" si="16"/>
        <v>2.286</v>
      </c>
      <c r="K128" s="14" t="s">
        <v>189</v>
      </c>
    </row>
    <row r="129" spans="1:11" x14ac:dyDescent="0.25">
      <c r="A129" s="9" t="s">
        <v>11</v>
      </c>
      <c r="B129" s="9" t="s">
        <v>100</v>
      </c>
      <c r="C129" s="9" t="s">
        <v>190</v>
      </c>
      <c r="D129" s="10" t="s">
        <v>102</v>
      </c>
      <c r="E129" s="11">
        <v>4</v>
      </c>
      <c r="F129" s="12">
        <v>0.90100000000000002</v>
      </c>
      <c r="G129" s="12">
        <v>0</v>
      </c>
      <c r="H129" s="12">
        <v>0.69599999999999995</v>
      </c>
      <c r="I129" s="13">
        <v>18</v>
      </c>
      <c r="J129" s="13">
        <f t="shared" si="16"/>
        <v>12.527999999999999</v>
      </c>
      <c r="K129" s="14" t="s">
        <v>191</v>
      </c>
    </row>
    <row r="130" spans="1:11" x14ac:dyDescent="0.25">
      <c r="A130" s="9" t="s">
        <v>11</v>
      </c>
      <c r="B130" s="9" t="s">
        <v>100</v>
      </c>
      <c r="C130" s="9" t="s">
        <v>192</v>
      </c>
      <c r="D130" s="10" t="s">
        <v>102</v>
      </c>
      <c r="E130" s="11">
        <v>4</v>
      </c>
      <c r="F130" s="12">
        <v>0.19800000000000001</v>
      </c>
      <c r="G130" s="12">
        <v>0</v>
      </c>
      <c r="H130" s="12">
        <v>0.159</v>
      </c>
      <c r="I130" s="13">
        <v>18</v>
      </c>
      <c r="J130" s="13">
        <f t="shared" si="16"/>
        <v>2.8620000000000001</v>
      </c>
      <c r="K130" s="14" t="s">
        <v>193</v>
      </c>
    </row>
    <row r="131" spans="1:11" x14ac:dyDescent="0.25">
      <c r="A131" s="9" t="s">
        <v>11</v>
      </c>
      <c r="B131" s="9" t="s">
        <v>100</v>
      </c>
      <c r="C131" s="9" t="s">
        <v>194</v>
      </c>
      <c r="D131" s="10" t="s">
        <v>102</v>
      </c>
      <c r="E131" s="11">
        <v>4</v>
      </c>
      <c r="F131" s="12">
        <v>0.1</v>
      </c>
      <c r="G131" s="12">
        <v>0.1</v>
      </c>
      <c r="H131" s="12">
        <v>0</v>
      </c>
      <c r="I131" s="13">
        <v>0</v>
      </c>
      <c r="J131" s="13">
        <v>0</v>
      </c>
      <c r="K131" s="14" t="s">
        <v>42</v>
      </c>
    </row>
    <row r="132" spans="1:11" x14ac:dyDescent="0.25">
      <c r="A132" s="9" t="s">
        <v>11</v>
      </c>
      <c r="B132" s="9" t="s">
        <v>100</v>
      </c>
      <c r="C132" s="9" t="s">
        <v>195</v>
      </c>
      <c r="D132" s="10" t="s">
        <v>102</v>
      </c>
      <c r="E132" s="11">
        <v>4</v>
      </c>
      <c r="F132" s="12">
        <v>0.20200000000000001</v>
      </c>
      <c r="G132" s="12">
        <v>0.14000000000000001</v>
      </c>
      <c r="H132" s="12">
        <v>0</v>
      </c>
      <c r="I132" s="13">
        <v>0</v>
      </c>
      <c r="J132" s="13">
        <v>0</v>
      </c>
      <c r="K132" s="14" t="s">
        <v>42</v>
      </c>
    </row>
    <row r="133" spans="1:11" x14ac:dyDescent="0.25">
      <c r="A133" s="9" t="s">
        <v>11</v>
      </c>
      <c r="B133" s="9" t="s">
        <v>100</v>
      </c>
      <c r="C133" s="9" t="s">
        <v>196</v>
      </c>
      <c r="D133" s="10" t="s">
        <v>102</v>
      </c>
      <c r="E133" s="11">
        <v>4</v>
      </c>
      <c r="F133" s="12">
        <v>0.20100000000000001</v>
      </c>
      <c r="G133" s="12">
        <v>0</v>
      </c>
      <c r="H133" s="12">
        <v>0.159</v>
      </c>
      <c r="I133" s="13">
        <v>18</v>
      </c>
      <c r="J133" s="13">
        <f t="shared" ref="J133:J136" si="17">H133*18</f>
        <v>2.8620000000000001</v>
      </c>
      <c r="K133" s="14" t="s">
        <v>197</v>
      </c>
    </row>
    <row r="134" spans="1:11" x14ac:dyDescent="0.25">
      <c r="A134" s="9" t="s">
        <v>11</v>
      </c>
      <c r="B134" s="9" t="s">
        <v>100</v>
      </c>
      <c r="C134" s="9" t="s">
        <v>198</v>
      </c>
      <c r="D134" s="10" t="s">
        <v>102</v>
      </c>
      <c r="E134" s="11">
        <v>4</v>
      </c>
      <c r="F134" s="12">
        <v>3.2</v>
      </c>
      <c r="G134" s="12">
        <v>0</v>
      </c>
      <c r="H134" s="12">
        <v>2.4950000000000001</v>
      </c>
      <c r="I134" s="13">
        <v>18</v>
      </c>
      <c r="J134" s="13">
        <f t="shared" si="17"/>
        <v>44.910000000000004</v>
      </c>
      <c r="K134" s="14" t="s">
        <v>199</v>
      </c>
    </row>
    <row r="135" spans="1:11" x14ac:dyDescent="0.25">
      <c r="A135" s="9" t="s">
        <v>11</v>
      </c>
      <c r="B135" s="9" t="s">
        <v>100</v>
      </c>
      <c r="C135" s="9" t="s">
        <v>200</v>
      </c>
      <c r="D135" s="10" t="s">
        <v>102</v>
      </c>
      <c r="E135" s="11">
        <v>4</v>
      </c>
      <c r="F135" s="12">
        <v>0.8</v>
      </c>
      <c r="G135" s="12">
        <v>0</v>
      </c>
      <c r="H135" s="12">
        <v>0.69799999999999995</v>
      </c>
      <c r="I135" s="13">
        <v>18</v>
      </c>
      <c r="J135" s="13">
        <f t="shared" si="17"/>
        <v>12.564</v>
      </c>
      <c r="K135" s="14" t="s">
        <v>201</v>
      </c>
    </row>
    <row r="136" spans="1:11" x14ac:dyDescent="0.25">
      <c r="A136" s="9" t="s">
        <v>11</v>
      </c>
      <c r="B136" s="9" t="s">
        <v>100</v>
      </c>
      <c r="C136" s="9" t="s">
        <v>202</v>
      </c>
      <c r="D136" s="10" t="s">
        <v>102</v>
      </c>
      <c r="E136" s="11">
        <v>4</v>
      </c>
      <c r="F136" s="12">
        <v>2.4990000000000001</v>
      </c>
      <c r="G136" s="12">
        <v>0</v>
      </c>
      <c r="H136" s="12">
        <v>1.7030000000000001</v>
      </c>
      <c r="I136" s="13">
        <v>18</v>
      </c>
      <c r="J136" s="13">
        <f t="shared" si="17"/>
        <v>30.654</v>
      </c>
      <c r="K136" s="14" t="s">
        <v>203</v>
      </c>
    </row>
    <row r="137" spans="1:11" x14ac:dyDescent="0.25">
      <c r="A137" s="9" t="s">
        <v>11</v>
      </c>
      <c r="B137" s="9" t="s">
        <v>100</v>
      </c>
      <c r="C137" s="9" t="s">
        <v>204</v>
      </c>
      <c r="D137" s="10" t="s">
        <v>102</v>
      </c>
      <c r="E137" s="11">
        <v>4</v>
      </c>
      <c r="F137" s="12">
        <v>8.0020000000000007</v>
      </c>
      <c r="G137" s="12">
        <v>0</v>
      </c>
      <c r="H137" s="12">
        <v>1.7090000000000001</v>
      </c>
      <c r="I137" s="13">
        <v>0</v>
      </c>
      <c r="J137" s="13">
        <v>0</v>
      </c>
      <c r="K137" s="14" t="s">
        <v>70</v>
      </c>
    </row>
    <row r="138" spans="1:11" x14ac:dyDescent="0.25">
      <c r="A138" s="9" t="s">
        <v>11</v>
      </c>
      <c r="B138" s="9" t="s">
        <v>205</v>
      </c>
      <c r="C138" s="9" t="s">
        <v>206</v>
      </c>
      <c r="D138" s="10" t="s">
        <v>14</v>
      </c>
      <c r="E138" s="11">
        <v>4</v>
      </c>
      <c r="F138" s="12">
        <v>23.3</v>
      </c>
      <c r="G138" s="12">
        <v>0</v>
      </c>
      <c r="H138" s="12">
        <v>4.4779999999999998</v>
      </c>
      <c r="I138" s="13">
        <v>18</v>
      </c>
      <c r="J138" s="13">
        <f t="shared" ref="J138:J141" si="18">H138*18</f>
        <v>80.603999999999999</v>
      </c>
      <c r="K138" s="14" t="s">
        <v>207</v>
      </c>
    </row>
    <row r="139" spans="1:11" x14ac:dyDescent="0.25">
      <c r="A139" s="9" t="s">
        <v>11</v>
      </c>
      <c r="B139" s="9" t="s">
        <v>205</v>
      </c>
      <c r="C139" s="9" t="s">
        <v>208</v>
      </c>
      <c r="D139" s="10" t="s">
        <v>14</v>
      </c>
      <c r="E139" s="11">
        <v>4</v>
      </c>
      <c r="F139" s="12">
        <v>13.997999999999999</v>
      </c>
      <c r="G139" s="12">
        <v>0</v>
      </c>
      <c r="H139" s="12">
        <v>6.6120000000000001</v>
      </c>
      <c r="I139" s="13">
        <v>18</v>
      </c>
      <c r="J139" s="13">
        <f t="shared" si="18"/>
        <v>119.01600000000001</v>
      </c>
      <c r="K139" s="14" t="s">
        <v>209</v>
      </c>
    </row>
    <row r="140" spans="1:11" x14ac:dyDescent="0.25">
      <c r="A140" s="9" t="s">
        <v>11</v>
      </c>
      <c r="B140" s="9" t="s">
        <v>205</v>
      </c>
      <c r="C140" s="9" t="s">
        <v>210</v>
      </c>
      <c r="D140" s="10" t="s">
        <v>14</v>
      </c>
      <c r="E140" s="11">
        <v>3</v>
      </c>
      <c r="F140" s="12">
        <v>5.9980000000000002</v>
      </c>
      <c r="G140" s="12">
        <v>0</v>
      </c>
      <c r="H140" s="12">
        <v>0.53900000000000003</v>
      </c>
      <c r="I140" s="13">
        <v>18</v>
      </c>
      <c r="J140" s="13">
        <f t="shared" si="18"/>
        <v>9.702</v>
      </c>
      <c r="K140" s="14" t="s">
        <v>19</v>
      </c>
    </row>
    <row r="141" spans="1:11" x14ac:dyDescent="0.25">
      <c r="A141" s="9" t="s">
        <v>11</v>
      </c>
      <c r="B141" s="9" t="s">
        <v>205</v>
      </c>
      <c r="C141" s="9" t="s">
        <v>211</v>
      </c>
      <c r="D141" s="10" t="s">
        <v>14</v>
      </c>
      <c r="E141" s="11">
        <v>4</v>
      </c>
      <c r="F141" s="12">
        <v>2.2000000000000002</v>
      </c>
      <c r="G141" s="12">
        <v>0</v>
      </c>
      <c r="H141" s="12">
        <v>0.80100000000000005</v>
      </c>
      <c r="I141" s="13">
        <v>18</v>
      </c>
      <c r="J141" s="13">
        <f t="shared" si="18"/>
        <v>14.418000000000001</v>
      </c>
      <c r="K141" s="14" t="s">
        <v>212</v>
      </c>
    </row>
    <row r="142" spans="1:11" x14ac:dyDescent="0.25">
      <c r="A142" s="9" t="s">
        <v>11</v>
      </c>
      <c r="B142" s="9" t="s">
        <v>205</v>
      </c>
      <c r="C142" s="9" t="s">
        <v>213</v>
      </c>
      <c r="D142" s="10" t="s">
        <v>14</v>
      </c>
      <c r="E142" s="11">
        <v>4</v>
      </c>
      <c r="F142" s="12">
        <v>5</v>
      </c>
      <c r="G142" s="12">
        <v>1.728</v>
      </c>
      <c r="H142" s="12">
        <v>0</v>
      </c>
      <c r="I142" s="13">
        <v>0</v>
      </c>
      <c r="J142" s="13">
        <v>0</v>
      </c>
      <c r="K142" s="14" t="s">
        <v>59</v>
      </c>
    </row>
    <row r="143" spans="1:11" x14ac:dyDescent="0.25">
      <c r="A143" s="9" t="s">
        <v>11</v>
      </c>
      <c r="B143" s="9" t="s">
        <v>205</v>
      </c>
      <c r="C143" s="9" t="s">
        <v>214</v>
      </c>
      <c r="D143" s="10" t="s">
        <v>14</v>
      </c>
      <c r="E143" s="11">
        <v>4</v>
      </c>
      <c r="F143" s="12">
        <v>5.702</v>
      </c>
      <c r="G143" s="12">
        <v>0</v>
      </c>
      <c r="H143" s="12">
        <v>0.14699999999999999</v>
      </c>
      <c r="I143" s="13">
        <v>18</v>
      </c>
      <c r="J143" s="13">
        <f>H143*18</f>
        <v>2.6459999999999999</v>
      </c>
      <c r="K143" s="14" t="s">
        <v>215</v>
      </c>
    </row>
    <row r="144" spans="1:11" x14ac:dyDescent="0.25">
      <c r="A144" s="9" t="s">
        <v>11</v>
      </c>
      <c r="B144" s="9" t="s">
        <v>205</v>
      </c>
      <c r="C144" s="9" t="s">
        <v>216</v>
      </c>
      <c r="D144" s="10" t="s">
        <v>69</v>
      </c>
      <c r="E144" s="11">
        <v>0</v>
      </c>
      <c r="F144" s="12">
        <v>0.64500000000000002</v>
      </c>
      <c r="G144" s="12">
        <v>0</v>
      </c>
      <c r="H144" s="12">
        <v>0.29399999999999998</v>
      </c>
      <c r="I144" s="13">
        <v>0</v>
      </c>
      <c r="J144" s="13">
        <v>0</v>
      </c>
      <c r="K144" s="14" t="s">
        <v>70</v>
      </c>
    </row>
    <row r="145" spans="1:11" x14ac:dyDescent="0.25">
      <c r="A145" s="9" t="s">
        <v>11</v>
      </c>
      <c r="B145" s="9" t="s">
        <v>217</v>
      </c>
      <c r="C145" s="9" t="s">
        <v>218</v>
      </c>
      <c r="D145" s="10" t="s">
        <v>14</v>
      </c>
      <c r="E145" s="11">
        <v>4</v>
      </c>
      <c r="F145" s="12">
        <v>16.428999999999998</v>
      </c>
      <c r="G145" s="12">
        <v>0</v>
      </c>
      <c r="H145" s="12">
        <v>1.6259999999999999</v>
      </c>
      <c r="I145" s="13">
        <v>18</v>
      </c>
      <c r="J145" s="13">
        <f t="shared" ref="J145:J153" si="19">H145*18</f>
        <v>29.267999999999997</v>
      </c>
      <c r="K145" s="14" t="s">
        <v>19</v>
      </c>
    </row>
    <row r="146" spans="1:11" x14ac:dyDescent="0.25">
      <c r="A146" s="9" t="s">
        <v>11</v>
      </c>
      <c r="B146" s="9" t="s">
        <v>217</v>
      </c>
      <c r="C146" s="9" t="s">
        <v>219</v>
      </c>
      <c r="D146" s="10" t="s">
        <v>14</v>
      </c>
      <c r="E146" s="11">
        <v>4</v>
      </c>
      <c r="F146" s="12">
        <v>5.5010000000000003</v>
      </c>
      <c r="G146" s="12">
        <v>0</v>
      </c>
      <c r="H146" s="12">
        <v>2.649</v>
      </c>
      <c r="I146" s="13">
        <v>18</v>
      </c>
      <c r="J146" s="13">
        <f t="shared" si="19"/>
        <v>47.682000000000002</v>
      </c>
      <c r="K146" s="14" t="s">
        <v>220</v>
      </c>
    </row>
    <row r="147" spans="1:11" x14ac:dyDescent="0.25">
      <c r="A147" s="9" t="s">
        <v>11</v>
      </c>
      <c r="B147" s="9" t="s">
        <v>217</v>
      </c>
      <c r="C147" s="9" t="s">
        <v>221</v>
      </c>
      <c r="D147" s="10" t="s">
        <v>14</v>
      </c>
      <c r="E147" s="11">
        <v>4</v>
      </c>
      <c r="F147" s="12">
        <v>3.4</v>
      </c>
      <c r="G147" s="12">
        <v>0</v>
      </c>
      <c r="H147" s="12">
        <v>1.1379999999999999</v>
      </c>
      <c r="I147" s="13">
        <v>18</v>
      </c>
      <c r="J147" s="13">
        <f t="shared" si="19"/>
        <v>20.483999999999998</v>
      </c>
      <c r="K147" s="14" t="s">
        <v>222</v>
      </c>
    </row>
    <row r="148" spans="1:11" x14ac:dyDescent="0.25">
      <c r="A148" s="9" t="s">
        <v>11</v>
      </c>
      <c r="B148" s="9" t="s">
        <v>223</v>
      </c>
      <c r="C148" s="9" t="s">
        <v>224</v>
      </c>
      <c r="D148" s="10" t="s">
        <v>14</v>
      </c>
      <c r="E148" s="11">
        <v>4</v>
      </c>
      <c r="F148" s="12">
        <v>16.821999999999999</v>
      </c>
      <c r="G148" s="12">
        <v>0</v>
      </c>
      <c r="H148" s="12">
        <v>4.843</v>
      </c>
      <c r="I148" s="13">
        <v>18</v>
      </c>
      <c r="J148" s="13">
        <f t="shared" si="19"/>
        <v>87.174000000000007</v>
      </c>
      <c r="K148" s="14" t="s">
        <v>212</v>
      </c>
    </row>
    <row r="149" spans="1:11" x14ac:dyDescent="0.25">
      <c r="A149" s="9" t="s">
        <v>11</v>
      </c>
      <c r="B149" s="9" t="s">
        <v>223</v>
      </c>
      <c r="C149" s="9" t="s">
        <v>225</v>
      </c>
      <c r="D149" s="10" t="s">
        <v>14</v>
      </c>
      <c r="E149" s="11">
        <v>4</v>
      </c>
      <c r="F149" s="12">
        <v>15.397</v>
      </c>
      <c r="G149" s="12">
        <v>0</v>
      </c>
      <c r="H149" s="12">
        <v>5.2779999999999996</v>
      </c>
      <c r="I149" s="13">
        <v>18</v>
      </c>
      <c r="J149" s="13">
        <f t="shared" si="19"/>
        <v>95.003999999999991</v>
      </c>
      <c r="K149" s="14" t="s">
        <v>159</v>
      </c>
    </row>
    <row r="150" spans="1:11" x14ac:dyDescent="0.25">
      <c r="A150" s="9" t="s">
        <v>11</v>
      </c>
      <c r="B150" s="9" t="s">
        <v>223</v>
      </c>
      <c r="C150" s="9" t="s">
        <v>226</v>
      </c>
      <c r="D150" s="10" t="s">
        <v>14</v>
      </c>
      <c r="E150" s="11">
        <v>4</v>
      </c>
      <c r="F150" s="12">
        <v>13.997999999999999</v>
      </c>
      <c r="G150" s="12">
        <v>0</v>
      </c>
      <c r="H150" s="12">
        <v>9.6609999999999996</v>
      </c>
      <c r="I150" s="13">
        <v>18</v>
      </c>
      <c r="J150" s="13">
        <f t="shared" si="19"/>
        <v>173.898</v>
      </c>
      <c r="K150" s="14" t="s">
        <v>209</v>
      </c>
    </row>
    <row r="151" spans="1:11" x14ac:dyDescent="0.25">
      <c r="A151" s="9" t="s">
        <v>11</v>
      </c>
      <c r="B151" s="9" t="s">
        <v>223</v>
      </c>
      <c r="C151" s="9" t="s">
        <v>227</v>
      </c>
      <c r="D151" s="10" t="s">
        <v>14</v>
      </c>
      <c r="E151" s="11">
        <v>4</v>
      </c>
      <c r="F151" s="12">
        <v>6.0010000000000003</v>
      </c>
      <c r="G151" s="12">
        <v>0</v>
      </c>
      <c r="H151" s="12">
        <v>5.5940000000000003</v>
      </c>
      <c r="I151" s="13">
        <v>18</v>
      </c>
      <c r="J151" s="13">
        <f t="shared" si="19"/>
        <v>100.69200000000001</v>
      </c>
      <c r="K151" s="14" t="s">
        <v>228</v>
      </c>
    </row>
    <row r="152" spans="1:11" x14ac:dyDescent="0.25">
      <c r="A152" s="9" t="s">
        <v>11</v>
      </c>
      <c r="B152" s="9" t="s">
        <v>223</v>
      </c>
      <c r="C152" s="9" t="s">
        <v>229</v>
      </c>
      <c r="D152" s="10" t="s">
        <v>14</v>
      </c>
      <c r="E152" s="11">
        <v>4</v>
      </c>
      <c r="F152" s="12">
        <v>6.0019999999999998</v>
      </c>
      <c r="G152" s="12">
        <v>0</v>
      </c>
      <c r="H152" s="12">
        <v>5.3860000000000001</v>
      </c>
      <c r="I152" s="13">
        <v>18</v>
      </c>
      <c r="J152" s="13">
        <f t="shared" si="19"/>
        <v>96.948000000000008</v>
      </c>
      <c r="K152" s="14" t="s">
        <v>230</v>
      </c>
    </row>
    <row r="153" spans="1:11" x14ac:dyDescent="0.25">
      <c r="A153" s="9" t="s">
        <v>11</v>
      </c>
      <c r="B153" s="9" t="s">
        <v>223</v>
      </c>
      <c r="C153" s="9" t="s">
        <v>231</v>
      </c>
      <c r="D153" s="10" t="s">
        <v>14</v>
      </c>
      <c r="E153" s="11">
        <v>4</v>
      </c>
      <c r="F153" s="12">
        <v>5.601</v>
      </c>
      <c r="G153" s="12">
        <v>0</v>
      </c>
      <c r="H153" s="12">
        <v>3.7109999999999999</v>
      </c>
      <c r="I153" s="13">
        <v>18</v>
      </c>
      <c r="J153" s="13">
        <f t="shared" si="19"/>
        <v>66.798000000000002</v>
      </c>
      <c r="K153" s="14" t="s">
        <v>232</v>
      </c>
    </row>
    <row r="154" spans="1:11" x14ac:dyDescent="0.25">
      <c r="A154" s="9" t="s">
        <v>11</v>
      </c>
      <c r="B154" s="9" t="s">
        <v>223</v>
      </c>
      <c r="C154" s="9" t="s">
        <v>233</v>
      </c>
      <c r="D154" s="10" t="s">
        <v>14</v>
      </c>
      <c r="E154" s="11">
        <v>4</v>
      </c>
      <c r="F154" s="12">
        <v>21.597999999999999</v>
      </c>
      <c r="G154" s="12">
        <v>13.555</v>
      </c>
      <c r="H154" s="12">
        <v>0</v>
      </c>
      <c r="I154" s="13">
        <v>0</v>
      </c>
      <c r="J154" s="13">
        <v>0</v>
      </c>
      <c r="K154" s="14" t="s">
        <v>59</v>
      </c>
    </row>
    <row r="155" spans="1:11" x14ac:dyDescent="0.25">
      <c r="A155" s="9" t="s">
        <v>11</v>
      </c>
      <c r="B155" s="9" t="s">
        <v>223</v>
      </c>
      <c r="C155" s="9" t="s">
        <v>234</v>
      </c>
      <c r="D155" s="10" t="s">
        <v>14</v>
      </c>
      <c r="E155" s="11">
        <v>4</v>
      </c>
      <c r="F155" s="12">
        <v>11.603</v>
      </c>
      <c r="G155" s="12">
        <v>0</v>
      </c>
      <c r="H155" s="12">
        <v>0.20899999999999999</v>
      </c>
      <c r="I155" s="13">
        <v>18</v>
      </c>
      <c r="J155" s="13">
        <f>H155*18</f>
        <v>3.762</v>
      </c>
      <c r="K155" s="14" t="s">
        <v>235</v>
      </c>
    </row>
    <row r="156" spans="1:11" x14ac:dyDescent="0.25">
      <c r="A156" s="9" t="s">
        <v>11</v>
      </c>
      <c r="B156" s="9" t="s">
        <v>236</v>
      </c>
      <c r="C156" s="9" t="s">
        <v>237</v>
      </c>
      <c r="D156" s="10" t="s">
        <v>14</v>
      </c>
      <c r="E156" s="11">
        <v>9</v>
      </c>
      <c r="F156" s="12">
        <v>4.4980000000000002</v>
      </c>
      <c r="G156" s="12">
        <v>2.9740000000000002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236</v>
      </c>
      <c r="C157" s="9" t="s">
        <v>238</v>
      </c>
      <c r="D157" s="10" t="s">
        <v>14</v>
      </c>
      <c r="E157" s="11">
        <v>9</v>
      </c>
      <c r="F157" s="12">
        <v>0.69899999999999995</v>
      </c>
      <c r="G157" s="12">
        <v>0.48799999999999999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236</v>
      </c>
      <c r="C158" s="9" t="s">
        <v>239</v>
      </c>
      <c r="D158" s="10" t="s">
        <v>14</v>
      </c>
      <c r="E158" s="11">
        <v>9</v>
      </c>
      <c r="F158" s="12">
        <v>3.4009999999999998</v>
      </c>
      <c r="G158" s="12">
        <v>0</v>
      </c>
      <c r="H158" s="12">
        <v>2.319</v>
      </c>
      <c r="I158" s="13">
        <v>18</v>
      </c>
      <c r="J158" s="13">
        <f t="shared" ref="J158:J159" si="20">H158*18</f>
        <v>41.741999999999997</v>
      </c>
      <c r="K158" s="14" t="s">
        <v>25</v>
      </c>
    </row>
    <row r="159" spans="1:11" x14ac:dyDescent="0.25">
      <c r="A159" s="9" t="s">
        <v>11</v>
      </c>
      <c r="B159" s="9" t="s">
        <v>236</v>
      </c>
      <c r="C159" s="9" t="s">
        <v>240</v>
      </c>
      <c r="D159" s="10" t="s">
        <v>14</v>
      </c>
      <c r="E159" s="11">
        <v>9</v>
      </c>
      <c r="F159" s="12">
        <v>2.7040000000000002</v>
      </c>
      <c r="G159" s="12">
        <v>0</v>
      </c>
      <c r="H159" s="12">
        <v>1.78</v>
      </c>
      <c r="I159" s="13">
        <v>18</v>
      </c>
      <c r="J159" s="13">
        <f t="shared" si="20"/>
        <v>32.04</v>
      </c>
      <c r="K159" s="14" t="s">
        <v>114</v>
      </c>
    </row>
    <row r="160" spans="1:11" x14ac:dyDescent="0.25">
      <c r="A160" s="9" t="s">
        <v>11</v>
      </c>
      <c r="B160" s="9" t="s">
        <v>236</v>
      </c>
      <c r="C160" s="9" t="s">
        <v>241</v>
      </c>
      <c r="D160" s="10" t="s">
        <v>14</v>
      </c>
      <c r="E160" s="11">
        <v>9</v>
      </c>
      <c r="F160" s="12">
        <v>4.0010000000000003</v>
      </c>
      <c r="G160" s="12">
        <v>3.3319999999999999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236</v>
      </c>
      <c r="C161" s="9" t="s">
        <v>242</v>
      </c>
      <c r="D161" s="10" t="s">
        <v>14</v>
      </c>
      <c r="E161" s="11">
        <v>9</v>
      </c>
      <c r="F161" s="12">
        <v>12.099</v>
      </c>
      <c r="G161" s="12">
        <v>0</v>
      </c>
      <c r="H161" s="12">
        <v>9.8729999999999993</v>
      </c>
      <c r="I161" s="13">
        <v>18</v>
      </c>
      <c r="J161" s="13">
        <f>H161*18</f>
        <v>177.714</v>
      </c>
      <c r="K161" s="14" t="s">
        <v>44</v>
      </c>
    </row>
    <row r="162" spans="1:11" x14ac:dyDescent="0.25">
      <c r="A162" s="9" t="s">
        <v>11</v>
      </c>
      <c r="B162" s="9" t="s">
        <v>236</v>
      </c>
      <c r="C162" s="9" t="s">
        <v>243</v>
      </c>
      <c r="D162" s="10" t="s">
        <v>14</v>
      </c>
      <c r="E162" s="11">
        <v>9</v>
      </c>
      <c r="F162" s="12">
        <v>6.5960000000000001</v>
      </c>
      <c r="G162" s="12">
        <v>3.3319999999999999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236</v>
      </c>
      <c r="C163" s="9" t="s">
        <v>244</v>
      </c>
      <c r="D163" s="10" t="s">
        <v>14</v>
      </c>
      <c r="E163" s="11">
        <v>9</v>
      </c>
      <c r="F163" s="12">
        <v>4.0019999999999998</v>
      </c>
      <c r="G163" s="12">
        <v>3.7360000000000002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236</v>
      </c>
      <c r="C164" s="9" t="s">
        <v>245</v>
      </c>
      <c r="D164" s="10" t="s">
        <v>14</v>
      </c>
      <c r="E164" s="11">
        <v>9</v>
      </c>
      <c r="F164" s="12">
        <v>4.899</v>
      </c>
      <c r="G164" s="12">
        <v>4.6319999999999997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236</v>
      </c>
      <c r="C165" s="9" t="s">
        <v>246</v>
      </c>
      <c r="D165" s="10" t="s">
        <v>14</v>
      </c>
      <c r="E165" s="11">
        <v>9</v>
      </c>
      <c r="F165" s="12">
        <v>1.599</v>
      </c>
      <c r="G165" s="12">
        <v>1.2589999999999999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236</v>
      </c>
      <c r="C166" s="9" t="s">
        <v>247</v>
      </c>
      <c r="D166" s="10" t="s">
        <v>14</v>
      </c>
      <c r="E166" s="11">
        <v>9</v>
      </c>
      <c r="F166" s="12">
        <v>1.4</v>
      </c>
      <c r="G166" s="12">
        <v>1.4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236</v>
      </c>
      <c r="C167" s="9" t="s">
        <v>248</v>
      </c>
      <c r="D167" s="10" t="s">
        <v>14</v>
      </c>
      <c r="E167" s="11">
        <v>9</v>
      </c>
      <c r="F167" s="12">
        <v>3.762</v>
      </c>
      <c r="G167" s="12">
        <v>3.448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249</v>
      </c>
      <c r="C168" s="9" t="s">
        <v>250</v>
      </c>
      <c r="D168" s="10" t="s">
        <v>102</v>
      </c>
      <c r="E168" s="11">
        <v>4</v>
      </c>
      <c r="F168" s="12">
        <v>0.499</v>
      </c>
      <c r="G168" s="12">
        <v>0</v>
      </c>
      <c r="H168" s="12">
        <v>0.36799999999999999</v>
      </c>
      <c r="I168" s="13">
        <v>18</v>
      </c>
      <c r="J168" s="13">
        <f t="shared" ref="J168:J171" si="21">H168*18</f>
        <v>6.6239999999999997</v>
      </c>
      <c r="K168" s="14" t="s">
        <v>251</v>
      </c>
    </row>
    <row r="169" spans="1:11" x14ac:dyDescent="0.25">
      <c r="A169" s="9" t="s">
        <v>11</v>
      </c>
      <c r="B169" s="9" t="s">
        <v>249</v>
      </c>
      <c r="C169" s="9" t="s">
        <v>252</v>
      </c>
      <c r="D169" s="10" t="s">
        <v>102</v>
      </c>
      <c r="E169" s="11">
        <v>4</v>
      </c>
      <c r="F169" s="12">
        <v>0.499</v>
      </c>
      <c r="G169" s="12">
        <v>0</v>
      </c>
      <c r="H169" s="12">
        <v>0.19400000000000001</v>
      </c>
      <c r="I169" s="13">
        <v>18</v>
      </c>
      <c r="J169" s="13">
        <f t="shared" si="21"/>
        <v>3.492</v>
      </c>
      <c r="K169" s="14" t="s">
        <v>253</v>
      </c>
    </row>
    <row r="170" spans="1:11" x14ac:dyDescent="0.25">
      <c r="A170" s="9" t="s">
        <v>11</v>
      </c>
      <c r="B170" s="9" t="s">
        <v>249</v>
      </c>
      <c r="C170" s="9" t="s">
        <v>254</v>
      </c>
      <c r="D170" s="10" t="s">
        <v>102</v>
      </c>
      <c r="E170" s="11">
        <v>4</v>
      </c>
      <c r="F170" s="12">
        <v>0.501</v>
      </c>
      <c r="G170" s="12">
        <v>0</v>
      </c>
      <c r="H170" s="12">
        <v>0.42399999999999999</v>
      </c>
      <c r="I170" s="13">
        <v>18</v>
      </c>
      <c r="J170" s="13">
        <f t="shared" si="21"/>
        <v>7.6319999999999997</v>
      </c>
      <c r="K170" s="14" t="s">
        <v>255</v>
      </c>
    </row>
    <row r="171" spans="1:11" x14ac:dyDescent="0.25">
      <c r="A171" s="9" t="s">
        <v>11</v>
      </c>
      <c r="B171" s="9" t="s">
        <v>249</v>
      </c>
      <c r="C171" s="9" t="s">
        <v>256</v>
      </c>
      <c r="D171" s="10" t="s">
        <v>102</v>
      </c>
      <c r="E171" s="11">
        <v>4</v>
      </c>
      <c r="F171" s="12">
        <v>0.39900000000000002</v>
      </c>
      <c r="G171" s="12">
        <v>0</v>
      </c>
      <c r="H171" s="12">
        <v>0.39800000000000002</v>
      </c>
      <c r="I171" s="13">
        <v>18</v>
      </c>
      <c r="J171" s="13">
        <f t="shared" si="21"/>
        <v>7.1640000000000006</v>
      </c>
      <c r="K171" s="14" t="s">
        <v>50</v>
      </c>
    </row>
    <row r="172" spans="1:11" x14ac:dyDescent="0.25">
      <c r="A172" s="9" t="s">
        <v>11</v>
      </c>
      <c r="B172" s="9" t="s">
        <v>249</v>
      </c>
      <c r="C172" s="9" t="s">
        <v>257</v>
      </c>
      <c r="D172" s="10" t="s">
        <v>102</v>
      </c>
      <c r="E172" s="11">
        <v>4</v>
      </c>
      <c r="F172" s="12">
        <v>0.19800000000000001</v>
      </c>
      <c r="G172" s="12">
        <v>0.14799999999999999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249</v>
      </c>
      <c r="C173" s="9" t="s">
        <v>258</v>
      </c>
      <c r="D173" s="10" t="s">
        <v>102</v>
      </c>
      <c r="E173" s="11">
        <v>4</v>
      </c>
      <c r="F173" s="12">
        <v>0.24199999999999999</v>
      </c>
      <c r="G173" s="12">
        <v>0</v>
      </c>
      <c r="H173" s="12">
        <v>0.17499999999999999</v>
      </c>
      <c r="I173" s="13">
        <v>18</v>
      </c>
      <c r="J173" s="13">
        <f t="shared" ref="J173:J174" si="22">H173*18</f>
        <v>3.15</v>
      </c>
      <c r="K173" s="14" t="s">
        <v>259</v>
      </c>
    </row>
    <row r="174" spans="1:11" x14ac:dyDescent="0.25">
      <c r="A174" s="9" t="s">
        <v>11</v>
      </c>
      <c r="B174" s="9" t="s">
        <v>249</v>
      </c>
      <c r="C174" s="9" t="s">
        <v>260</v>
      </c>
      <c r="D174" s="10" t="s">
        <v>102</v>
      </c>
      <c r="E174" s="11">
        <v>4</v>
      </c>
      <c r="F174" s="12">
        <v>0.2</v>
      </c>
      <c r="G174" s="12">
        <v>0</v>
      </c>
      <c r="H174" s="12">
        <v>8.7999999999999995E-2</v>
      </c>
      <c r="I174" s="13">
        <v>18</v>
      </c>
      <c r="J174" s="13">
        <f t="shared" si="22"/>
        <v>1.5839999999999999</v>
      </c>
      <c r="K174" s="14" t="s">
        <v>261</v>
      </c>
    </row>
    <row r="175" spans="1:11" x14ac:dyDescent="0.25">
      <c r="A175" s="9" t="s">
        <v>11</v>
      </c>
      <c r="B175" s="9" t="s">
        <v>249</v>
      </c>
      <c r="C175" s="9" t="s">
        <v>262</v>
      </c>
      <c r="D175" s="10" t="s">
        <v>102</v>
      </c>
      <c r="E175" s="11">
        <v>4</v>
      </c>
      <c r="F175" s="12">
        <v>0.2</v>
      </c>
      <c r="G175" s="12">
        <v>0.2</v>
      </c>
      <c r="H175" s="12">
        <v>0</v>
      </c>
      <c r="I175" s="13">
        <v>0</v>
      </c>
      <c r="J175" s="13">
        <v>0</v>
      </c>
      <c r="K175" s="14" t="s">
        <v>42</v>
      </c>
    </row>
    <row r="176" spans="1:11" x14ac:dyDescent="0.25">
      <c r="A176" s="9" t="s">
        <v>11</v>
      </c>
      <c r="B176" s="9" t="s">
        <v>249</v>
      </c>
      <c r="C176" s="9" t="s">
        <v>263</v>
      </c>
      <c r="D176" s="10" t="s">
        <v>102</v>
      </c>
      <c r="E176" s="11">
        <v>4</v>
      </c>
      <c r="F176" s="12">
        <v>0.40200000000000002</v>
      </c>
      <c r="G176" s="12">
        <v>0.29599999999999999</v>
      </c>
      <c r="H176" s="12">
        <v>0</v>
      </c>
      <c r="I176" s="13">
        <v>0</v>
      </c>
      <c r="J176" s="13">
        <v>0</v>
      </c>
      <c r="K176" s="14" t="s">
        <v>42</v>
      </c>
    </row>
    <row r="177" spans="1:11" x14ac:dyDescent="0.25">
      <c r="A177" s="9" t="s">
        <v>11</v>
      </c>
      <c r="B177" s="9" t="s">
        <v>249</v>
      </c>
      <c r="C177" s="9" t="s">
        <v>264</v>
      </c>
      <c r="D177" s="10" t="s">
        <v>102</v>
      </c>
      <c r="E177" s="11">
        <v>4</v>
      </c>
      <c r="F177" s="12">
        <v>1.101</v>
      </c>
      <c r="G177" s="12">
        <v>0</v>
      </c>
      <c r="H177" s="12">
        <v>1.0489999999999999</v>
      </c>
      <c r="I177" s="13">
        <v>18</v>
      </c>
      <c r="J177" s="13">
        <f t="shared" ref="J177:J180" si="23">H177*18</f>
        <v>18.881999999999998</v>
      </c>
      <c r="K177" s="14" t="s">
        <v>265</v>
      </c>
    </row>
    <row r="178" spans="1:11" x14ac:dyDescent="0.25">
      <c r="A178" s="9" t="s">
        <v>11</v>
      </c>
      <c r="B178" s="9" t="s">
        <v>249</v>
      </c>
      <c r="C178" s="9" t="s">
        <v>266</v>
      </c>
      <c r="D178" s="10" t="s">
        <v>102</v>
      </c>
      <c r="E178" s="11">
        <v>4</v>
      </c>
      <c r="F178" s="12">
        <v>9.7000000000000003E-2</v>
      </c>
      <c r="G178" s="12">
        <v>0</v>
      </c>
      <c r="H178" s="12">
        <v>7.0999999999999994E-2</v>
      </c>
      <c r="I178" s="13">
        <v>18</v>
      </c>
      <c r="J178" s="13">
        <f t="shared" si="23"/>
        <v>1.2779999999999998</v>
      </c>
      <c r="K178" s="14" t="s">
        <v>267</v>
      </c>
    </row>
    <row r="179" spans="1:11" x14ac:dyDescent="0.25">
      <c r="A179" s="9" t="s">
        <v>11</v>
      </c>
      <c r="B179" s="9" t="s">
        <v>249</v>
      </c>
      <c r="C179" s="9" t="s">
        <v>268</v>
      </c>
      <c r="D179" s="10" t="s">
        <v>102</v>
      </c>
      <c r="E179" s="11">
        <v>4</v>
      </c>
      <c r="F179" s="12">
        <v>1.597</v>
      </c>
      <c r="G179" s="12">
        <v>0</v>
      </c>
      <c r="H179" s="12">
        <v>1.3</v>
      </c>
      <c r="I179" s="13">
        <v>18</v>
      </c>
      <c r="J179" s="13">
        <f t="shared" si="23"/>
        <v>23.400000000000002</v>
      </c>
      <c r="K179" s="14" t="s">
        <v>269</v>
      </c>
    </row>
    <row r="180" spans="1:11" x14ac:dyDescent="0.25">
      <c r="A180" s="9" t="s">
        <v>11</v>
      </c>
      <c r="B180" s="9" t="s">
        <v>249</v>
      </c>
      <c r="C180" s="9" t="s">
        <v>270</v>
      </c>
      <c r="D180" s="10" t="s">
        <v>102</v>
      </c>
      <c r="E180" s="11">
        <v>4</v>
      </c>
      <c r="F180" s="12">
        <v>1.397</v>
      </c>
      <c r="G180" s="12">
        <v>0</v>
      </c>
      <c r="H180" s="12">
        <v>1.2130000000000001</v>
      </c>
      <c r="I180" s="13">
        <v>18</v>
      </c>
      <c r="J180" s="13">
        <f t="shared" si="23"/>
        <v>21.834000000000003</v>
      </c>
      <c r="K180" s="14" t="s">
        <v>193</v>
      </c>
    </row>
    <row r="181" spans="1:11" x14ac:dyDescent="0.25">
      <c r="A181" s="9" t="s">
        <v>11</v>
      </c>
      <c r="B181" s="9" t="s">
        <v>249</v>
      </c>
      <c r="C181" s="9" t="s">
        <v>271</v>
      </c>
      <c r="D181" s="10" t="s">
        <v>102</v>
      </c>
      <c r="E181" s="11">
        <v>4</v>
      </c>
      <c r="F181" s="12">
        <v>0.7</v>
      </c>
      <c r="G181" s="12">
        <v>0.47299999999999998</v>
      </c>
      <c r="H181" s="12">
        <v>0</v>
      </c>
      <c r="I181" s="13">
        <v>0</v>
      </c>
      <c r="J181" s="13">
        <v>0</v>
      </c>
      <c r="K181" s="14" t="s">
        <v>42</v>
      </c>
    </row>
    <row r="182" spans="1:11" x14ac:dyDescent="0.25">
      <c r="A182" s="9" t="s">
        <v>11</v>
      </c>
      <c r="B182" s="9" t="s">
        <v>249</v>
      </c>
      <c r="C182" s="9" t="s">
        <v>272</v>
      </c>
      <c r="D182" s="10" t="s">
        <v>102</v>
      </c>
      <c r="E182" s="11">
        <v>4</v>
      </c>
      <c r="F182" s="12">
        <v>1.1000000000000001</v>
      </c>
      <c r="G182" s="12">
        <v>0.91200000000000003</v>
      </c>
      <c r="H182" s="12">
        <v>0</v>
      </c>
      <c r="I182" s="13">
        <v>0</v>
      </c>
      <c r="J182" s="13">
        <v>0</v>
      </c>
      <c r="K182" s="14" t="s">
        <v>42</v>
      </c>
    </row>
    <row r="183" spans="1:11" x14ac:dyDescent="0.25">
      <c r="A183" s="9" t="s">
        <v>11</v>
      </c>
      <c r="B183" s="9" t="s">
        <v>249</v>
      </c>
      <c r="C183" s="9" t="s">
        <v>273</v>
      </c>
      <c r="D183" s="10" t="s">
        <v>102</v>
      </c>
      <c r="E183" s="11">
        <v>4</v>
      </c>
      <c r="F183" s="12">
        <v>1.099</v>
      </c>
      <c r="G183" s="12">
        <v>0</v>
      </c>
      <c r="H183" s="12">
        <v>0.84499999999999997</v>
      </c>
      <c r="I183" s="13">
        <v>18</v>
      </c>
      <c r="J183" s="13">
        <f t="shared" ref="J183:J188" si="24">H183*18</f>
        <v>15.209999999999999</v>
      </c>
      <c r="K183" s="14" t="s">
        <v>197</v>
      </c>
    </row>
    <row r="184" spans="1:11" x14ac:dyDescent="0.25">
      <c r="A184" s="9" t="s">
        <v>11</v>
      </c>
      <c r="B184" s="9" t="s">
        <v>249</v>
      </c>
      <c r="C184" s="9" t="s">
        <v>274</v>
      </c>
      <c r="D184" s="10" t="s">
        <v>102</v>
      </c>
      <c r="E184" s="11">
        <v>4</v>
      </c>
      <c r="F184" s="12">
        <v>2.0030000000000001</v>
      </c>
      <c r="G184" s="12">
        <v>0</v>
      </c>
      <c r="H184" s="12">
        <v>1.51</v>
      </c>
      <c r="I184" s="13">
        <v>18</v>
      </c>
      <c r="J184" s="13">
        <f t="shared" si="24"/>
        <v>27.18</v>
      </c>
      <c r="K184" s="14" t="s">
        <v>275</v>
      </c>
    </row>
    <row r="185" spans="1:11" x14ac:dyDescent="0.25">
      <c r="A185" s="9" t="s">
        <v>11</v>
      </c>
      <c r="B185" s="9" t="s">
        <v>249</v>
      </c>
      <c r="C185" s="9" t="s">
        <v>276</v>
      </c>
      <c r="D185" s="10" t="s">
        <v>102</v>
      </c>
      <c r="E185" s="11">
        <v>4</v>
      </c>
      <c r="F185" s="12">
        <v>0.89800000000000002</v>
      </c>
      <c r="G185" s="12">
        <v>0</v>
      </c>
      <c r="H185" s="12">
        <v>0.64300000000000002</v>
      </c>
      <c r="I185" s="13">
        <v>18</v>
      </c>
      <c r="J185" s="13">
        <f t="shared" si="24"/>
        <v>11.574</v>
      </c>
      <c r="K185" s="14" t="s">
        <v>277</v>
      </c>
    </row>
    <row r="186" spans="1:11" x14ac:dyDescent="0.25">
      <c r="A186" s="9" t="s">
        <v>11</v>
      </c>
      <c r="B186" s="9" t="s">
        <v>249</v>
      </c>
      <c r="C186" s="9" t="s">
        <v>278</v>
      </c>
      <c r="D186" s="10" t="s">
        <v>102</v>
      </c>
      <c r="E186" s="11">
        <v>4</v>
      </c>
      <c r="F186" s="12">
        <v>1.103</v>
      </c>
      <c r="G186" s="12">
        <v>0</v>
      </c>
      <c r="H186" s="12">
        <v>0.72799999999999998</v>
      </c>
      <c r="I186" s="13">
        <v>18</v>
      </c>
      <c r="J186" s="13">
        <f t="shared" si="24"/>
        <v>13.103999999999999</v>
      </c>
      <c r="K186" s="14" t="s">
        <v>279</v>
      </c>
    </row>
    <row r="187" spans="1:11" x14ac:dyDescent="0.25">
      <c r="A187" s="9" t="s">
        <v>11</v>
      </c>
      <c r="B187" s="9" t="s">
        <v>249</v>
      </c>
      <c r="C187" s="9" t="s">
        <v>280</v>
      </c>
      <c r="D187" s="10" t="s">
        <v>102</v>
      </c>
      <c r="E187" s="11">
        <v>4</v>
      </c>
      <c r="F187" s="12">
        <v>2.101</v>
      </c>
      <c r="G187" s="12">
        <v>0</v>
      </c>
      <c r="H187" s="12">
        <v>7.8E-2</v>
      </c>
      <c r="I187" s="13">
        <v>18</v>
      </c>
      <c r="J187" s="13">
        <f t="shared" si="24"/>
        <v>1.4039999999999999</v>
      </c>
      <c r="K187" s="14" t="s">
        <v>281</v>
      </c>
    </row>
    <row r="188" spans="1:11" x14ac:dyDescent="0.25">
      <c r="A188" s="9" t="s">
        <v>11</v>
      </c>
      <c r="B188" s="9" t="s">
        <v>249</v>
      </c>
      <c r="C188" s="9" t="s">
        <v>282</v>
      </c>
      <c r="D188" s="10" t="s">
        <v>102</v>
      </c>
      <c r="E188" s="11">
        <v>4</v>
      </c>
      <c r="F188" s="12">
        <v>0.5</v>
      </c>
      <c r="G188" s="12">
        <v>0</v>
      </c>
      <c r="H188" s="12">
        <v>0.5</v>
      </c>
      <c r="I188" s="13">
        <v>18</v>
      </c>
      <c r="J188" s="13">
        <f t="shared" si="24"/>
        <v>9</v>
      </c>
      <c r="K188" s="14" t="s">
        <v>197</v>
      </c>
    </row>
    <row r="189" spans="1:11" x14ac:dyDescent="0.25">
      <c r="A189" s="9" t="s">
        <v>11</v>
      </c>
      <c r="B189" s="9" t="s">
        <v>249</v>
      </c>
      <c r="C189" s="9" t="s">
        <v>283</v>
      </c>
      <c r="D189" s="10" t="s">
        <v>102</v>
      </c>
      <c r="E189" s="11">
        <v>4</v>
      </c>
      <c r="F189" s="12">
        <v>1.5029999999999999</v>
      </c>
      <c r="G189" s="12">
        <v>1.4590000000000001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249</v>
      </c>
      <c r="C190" s="9" t="s">
        <v>284</v>
      </c>
      <c r="D190" s="10" t="s">
        <v>102</v>
      </c>
      <c r="E190" s="11">
        <v>4</v>
      </c>
      <c r="F190" s="12">
        <v>0.7</v>
      </c>
      <c r="G190" s="12">
        <v>0.158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249</v>
      </c>
      <c r="C191" s="9" t="s">
        <v>285</v>
      </c>
      <c r="D191" s="10" t="s">
        <v>102</v>
      </c>
      <c r="E191" s="11">
        <v>4</v>
      </c>
      <c r="F191" s="12">
        <v>0.70499999999999996</v>
      </c>
      <c r="G191" s="12">
        <v>0.55500000000000005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249</v>
      </c>
      <c r="C192" s="9" t="s">
        <v>286</v>
      </c>
      <c r="D192" s="10" t="s">
        <v>102</v>
      </c>
      <c r="E192" s="11">
        <v>4</v>
      </c>
      <c r="F192" s="12">
        <v>0.501</v>
      </c>
      <c r="G192" s="12">
        <v>0</v>
      </c>
      <c r="H192" s="12">
        <v>0.501</v>
      </c>
      <c r="I192" s="13">
        <v>18</v>
      </c>
      <c r="J192" s="13">
        <f t="shared" ref="J192:J193" si="25">H192*18</f>
        <v>9.0180000000000007</v>
      </c>
      <c r="K192" s="14" t="s">
        <v>108</v>
      </c>
    </row>
    <row r="193" spans="1:11" x14ac:dyDescent="0.25">
      <c r="A193" s="9" t="s">
        <v>11</v>
      </c>
      <c r="B193" s="9" t="s">
        <v>249</v>
      </c>
      <c r="C193" s="9" t="s">
        <v>287</v>
      </c>
      <c r="D193" s="10" t="s">
        <v>102</v>
      </c>
      <c r="E193" s="11">
        <v>4</v>
      </c>
      <c r="F193" s="12">
        <v>0.79500000000000004</v>
      </c>
      <c r="G193" s="12">
        <v>0</v>
      </c>
      <c r="H193" s="12">
        <v>0.79500000000000004</v>
      </c>
      <c r="I193" s="13">
        <v>18</v>
      </c>
      <c r="J193" s="13">
        <f t="shared" si="25"/>
        <v>14.31</v>
      </c>
      <c r="K193" s="14" t="s">
        <v>228</v>
      </c>
    </row>
    <row r="194" spans="1:11" x14ac:dyDescent="0.25">
      <c r="A194" s="9" t="s">
        <v>11</v>
      </c>
      <c r="B194" s="9" t="s">
        <v>249</v>
      </c>
      <c r="C194" s="9" t="s">
        <v>288</v>
      </c>
      <c r="D194" s="10" t="s">
        <v>102</v>
      </c>
      <c r="E194" s="11">
        <v>4</v>
      </c>
      <c r="F194" s="12">
        <v>0.1</v>
      </c>
      <c r="G194" s="12">
        <v>0.1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249</v>
      </c>
      <c r="C195" s="9" t="s">
        <v>289</v>
      </c>
      <c r="D195" s="10" t="s">
        <v>102</v>
      </c>
      <c r="E195" s="11">
        <v>4</v>
      </c>
      <c r="F195" s="12">
        <v>0.1</v>
      </c>
      <c r="G195" s="12">
        <v>0</v>
      </c>
      <c r="H195" s="12">
        <v>0.1</v>
      </c>
      <c r="I195" s="13">
        <v>18</v>
      </c>
      <c r="J195" s="13">
        <f t="shared" ref="J195:J199" si="26">H195*18</f>
        <v>1.8</v>
      </c>
      <c r="K195" s="14" t="s">
        <v>290</v>
      </c>
    </row>
    <row r="196" spans="1:11" x14ac:dyDescent="0.25">
      <c r="A196" s="9" t="s">
        <v>11</v>
      </c>
      <c r="B196" s="9" t="s">
        <v>249</v>
      </c>
      <c r="C196" s="9" t="s">
        <v>291</v>
      </c>
      <c r="D196" s="10" t="s">
        <v>102</v>
      </c>
      <c r="E196" s="11">
        <v>4</v>
      </c>
      <c r="F196" s="12">
        <v>0.1</v>
      </c>
      <c r="G196" s="12">
        <v>0</v>
      </c>
      <c r="H196" s="12">
        <v>0.1</v>
      </c>
      <c r="I196" s="13">
        <v>18</v>
      </c>
      <c r="J196" s="13">
        <f t="shared" si="26"/>
        <v>1.8</v>
      </c>
      <c r="K196" s="14" t="s">
        <v>145</v>
      </c>
    </row>
    <row r="197" spans="1:11" x14ac:dyDescent="0.25">
      <c r="A197" s="9" t="s">
        <v>11</v>
      </c>
      <c r="B197" s="9" t="s">
        <v>249</v>
      </c>
      <c r="C197" s="9" t="s">
        <v>292</v>
      </c>
      <c r="D197" s="10" t="s">
        <v>102</v>
      </c>
      <c r="E197" s="11">
        <v>4</v>
      </c>
      <c r="F197" s="12">
        <v>0.3</v>
      </c>
      <c r="G197" s="12">
        <v>0</v>
      </c>
      <c r="H197" s="12">
        <v>0.3</v>
      </c>
      <c r="I197" s="13">
        <v>18</v>
      </c>
      <c r="J197" s="13">
        <f t="shared" si="26"/>
        <v>5.3999999999999995</v>
      </c>
      <c r="K197" s="14" t="s">
        <v>293</v>
      </c>
    </row>
    <row r="198" spans="1:11" x14ac:dyDescent="0.25">
      <c r="A198" s="9" t="s">
        <v>11</v>
      </c>
      <c r="B198" s="9" t="s">
        <v>249</v>
      </c>
      <c r="C198" s="9" t="s">
        <v>294</v>
      </c>
      <c r="D198" s="10" t="s">
        <v>102</v>
      </c>
      <c r="E198" s="11">
        <v>4</v>
      </c>
      <c r="F198" s="12">
        <v>0.15</v>
      </c>
      <c r="G198" s="12">
        <v>0</v>
      </c>
      <c r="H198" s="12">
        <v>0.15</v>
      </c>
      <c r="I198" s="13">
        <v>18</v>
      </c>
      <c r="J198" s="13">
        <f t="shared" si="26"/>
        <v>2.6999999999999997</v>
      </c>
      <c r="K198" s="14" t="s">
        <v>295</v>
      </c>
    </row>
    <row r="199" spans="1:11" x14ac:dyDescent="0.25">
      <c r="A199" s="9" t="s">
        <v>11</v>
      </c>
      <c r="B199" s="9" t="s">
        <v>249</v>
      </c>
      <c r="C199" s="9" t="s">
        <v>296</v>
      </c>
      <c r="D199" s="10" t="s">
        <v>102</v>
      </c>
      <c r="E199" s="11">
        <v>4</v>
      </c>
      <c r="F199" s="12">
        <v>0.1</v>
      </c>
      <c r="G199" s="12">
        <v>0</v>
      </c>
      <c r="H199" s="12">
        <v>0.1</v>
      </c>
      <c r="I199" s="13">
        <v>18</v>
      </c>
      <c r="J199" s="13">
        <f t="shared" si="26"/>
        <v>1.8</v>
      </c>
      <c r="K199" s="14" t="s">
        <v>297</v>
      </c>
    </row>
    <row r="200" spans="1:11" x14ac:dyDescent="0.25">
      <c r="A200" s="9" t="s">
        <v>11</v>
      </c>
      <c r="B200" s="9" t="s">
        <v>249</v>
      </c>
      <c r="C200" s="9" t="s">
        <v>298</v>
      </c>
      <c r="D200" s="10" t="s">
        <v>102</v>
      </c>
      <c r="E200" s="11">
        <v>4</v>
      </c>
      <c r="F200" s="12">
        <v>0.3</v>
      </c>
      <c r="G200" s="12">
        <v>0.3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249</v>
      </c>
      <c r="C201" s="9" t="s">
        <v>299</v>
      </c>
      <c r="D201" s="10" t="s">
        <v>102</v>
      </c>
      <c r="E201" s="11">
        <v>4</v>
      </c>
      <c r="F201" s="12">
        <v>0.5</v>
      </c>
      <c r="G201" s="12">
        <v>0</v>
      </c>
      <c r="H201" s="12">
        <v>0.5</v>
      </c>
      <c r="I201" s="13">
        <v>18</v>
      </c>
      <c r="J201" s="13">
        <f t="shared" ref="J201:J203" si="27">H201*18</f>
        <v>9</v>
      </c>
      <c r="K201" s="14" t="s">
        <v>31</v>
      </c>
    </row>
    <row r="202" spans="1:11" x14ac:dyDescent="0.25">
      <c r="A202" s="9" t="s">
        <v>11</v>
      </c>
      <c r="B202" s="9" t="s">
        <v>249</v>
      </c>
      <c r="C202" s="9" t="s">
        <v>300</v>
      </c>
      <c r="D202" s="10" t="s">
        <v>102</v>
      </c>
      <c r="E202" s="11">
        <v>4</v>
      </c>
      <c r="F202" s="12">
        <v>0.4</v>
      </c>
      <c r="G202" s="12">
        <v>0</v>
      </c>
      <c r="H202" s="12">
        <v>0.4</v>
      </c>
      <c r="I202" s="13">
        <v>18</v>
      </c>
      <c r="J202" s="13">
        <f t="shared" si="27"/>
        <v>7.2</v>
      </c>
      <c r="K202" s="14" t="s">
        <v>120</v>
      </c>
    </row>
    <row r="203" spans="1:11" x14ac:dyDescent="0.25">
      <c r="A203" s="9" t="s">
        <v>11</v>
      </c>
      <c r="B203" s="9" t="s">
        <v>249</v>
      </c>
      <c r="C203" s="9" t="s">
        <v>301</v>
      </c>
      <c r="D203" s="10" t="s">
        <v>102</v>
      </c>
      <c r="E203" s="11">
        <v>4</v>
      </c>
      <c r="F203" s="12">
        <v>0.40100000000000002</v>
      </c>
      <c r="G203" s="12">
        <v>0</v>
      </c>
      <c r="H203" s="12">
        <v>0.40100000000000002</v>
      </c>
      <c r="I203" s="13">
        <v>18</v>
      </c>
      <c r="J203" s="13">
        <f t="shared" si="27"/>
        <v>7.218</v>
      </c>
      <c r="K203" s="14" t="s">
        <v>302</v>
      </c>
    </row>
    <row r="204" spans="1:11" x14ac:dyDescent="0.25">
      <c r="A204" s="9" t="s">
        <v>11</v>
      </c>
      <c r="B204" s="9" t="s">
        <v>249</v>
      </c>
      <c r="C204" s="9" t="s">
        <v>303</v>
      </c>
      <c r="D204" s="10" t="s">
        <v>102</v>
      </c>
      <c r="E204" s="11">
        <v>4</v>
      </c>
      <c r="F204" s="12">
        <v>0.80300000000000005</v>
      </c>
      <c r="G204" s="12">
        <v>0.67800000000000005</v>
      </c>
      <c r="H204" s="12">
        <v>0</v>
      </c>
      <c r="I204" s="13">
        <v>0</v>
      </c>
      <c r="J204" s="13">
        <v>0</v>
      </c>
      <c r="K204" s="14" t="s">
        <v>42</v>
      </c>
    </row>
    <row r="205" spans="1:11" x14ac:dyDescent="0.25">
      <c r="A205" s="9" t="s">
        <v>11</v>
      </c>
      <c r="B205" s="9" t="s">
        <v>249</v>
      </c>
      <c r="C205" s="9" t="s">
        <v>304</v>
      </c>
      <c r="D205" s="10" t="s">
        <v>102</v>
      </c>
      <c r="E205" s="11">
        <v>4</v>
      </c>
      <c r="F205" s="12">
        <v>0.25</v>
      </c>
      <c r="G205" s="12">
        <v>0</v>
      </c>
      <c r="H205" s="12">
        <v>0.25</v>
      </c>
      <c r="I205" s="13">
        <v>18</v>
      </c>
      <c r="J205" s="13">
        <f t="shared" ref="J205:J217" si="28">H205*18</f>
        <v>4.5</v>
      </c>
      <c r="K205" s="14" t="s">
        <v>305</v>
      </c>
    </row>
    <row r="206" spans="1:11" x14ac:dyDescent="0.25">
      <c r="A206" s="9" t="s">
        <v>11</v>
      </c>
      <c r="B206" s="9" t="s">
        <v>249</v>
      </c>
      <c r="C206" s="9" t="s">
        <v>306</v>
      </c>
      <c r="D206" s="10" t="s">
        <v>102</v>
      </c>
      <c r="E206" s="11">
        <v>4</v>
      </c>
      <c r="F206" s="12">
        <v>0.4</v>
      </c>
      <c r="G206" s="12">
        <v>0</v>
      </c>
      <c r="H206" s="12">
        <v>0.34699999999999998</v>
      </c>
      <c r="I206" s="13">
        <v>18</v>
      </c>
      <c r="J206" s="13">
        <f t="shared" si="28"/>
        <v>6.2459999999999996</v>
      </c>
      <c r="K206" s="14" t="s">
        <v>189</v>
      </c>
    </row>
    <row r="207" spans="1:11" x14ac:dyDescent="0.25">
      <c r="A207" s="9" t="s">
        <v>11</v>
      </c>
      <c r="B207" s="9" t="s">
        <v>249</v>
      </c>
      <c r="C207" s="9" t="s">
        <v>307</v>
      </c>
      <c r="D207" s="10" t="s">
        <v>102</v>
      </c>
      <c r="E207" s="11">
        <v>4</v>
      </c>
      <c r="F207" s="12">
        <v>0.2</v>
      </c>
      <c r="G207" s="12">
        <v>0</v>
      </c>
      <c r="H207" s="12">
        <v>1.4999999999999999E-2</v>
      </c>
      <c r="I207" s="13">
        <v>18</v>
      </c>
      <c r="J207" s="13">
        <f t="shared" si="28"/>
        <v>0.27</v>
      </c>
      <c r="K207" s="14" t="s">
        <v>308</v>
      </c>
    </row>
    <row r="208" spans="1:11" x14ac:dyDescent="0.25">
      <c r="A208" s="9" t="s">
        <v>11</v>
      </c>
      <c r="B208" s="9" t="s">
        <v>249</v>
      </c>
      <c r="C208" s="9" t="s">
        <v>309</v>
      </c>
      <c r="D208" s="10" t="s">
        <v>102</v>
      </c>
      <c r="E208" s="11">
        <v>4</v>
      </c>
      <c r="F208" s="12">
        <v>9.9000000000000005E-2</v>
      </c>
      <c r="G208" s="12">
        <v>0</v>
      </c>
      <c r="H208" s="12">
        <v>8.1000000000000003E-2</v>
      </c>
      <c r="I208" s="13">
        <v>18</v>
      </c>
      <c r="J208" s="13">
        <f t="shared" si="28"/>
        <v>1.458</v>
      </c>
      <c r="K208" s="14" t="s">
        <v>279</v>
      </c>
    </row>
    <row r="209" spans="1:11" x14ac:dyDescent="0.25">
      <c r="A209" s="9" t="s">
        <v>11</v>
      </c>
      <c r="B209" s="9" t="s">
        <v>249</v>
      </c>
      <c r="C209" s="9" t="s">
        <v>310</v>
      </c>
      <c r="D209" s="10" t="s">
        <v>102</v>
      </c>
      <c r="E209" s="11">
        <v>4</v>
      </c>
      <c r="F209" s="12">
        <v>9.9000000000000005E-2</v>
      </c>
      <c r="G209" s="12">
        <v>0</v>
      </c>
      <c r="H209" s="12">
        <v>7.5999999999999998E-2</v>
      </c>
      <c r="I209" s="13">
        <v>18</v>
      </c>
      <c r="J209" s="13">
        <f t="shared" si="28"/>
        <v>1.3679999999999999</v>
      </c>
      <c r="K209" s="14" t="s">
        <v>311</v>
      </c>
    </row>
    <row r="210" spans="1:11" x14ac:dyDescent="0.25">
      <c r="A210" s="9" t="s">
        <v>11</v>
      </c>
      <c r="B210" s="9" t="s">
        <v>249</v>
      </c>
      <c r="C210" s="9" t="s">
        <v>312</v>
      </c>
      <c r="D210" s="10" t="s">
        <v>102</v>
      </c>
      <c r="E210" s="11">
        <v>4</v>
      </c>
      <c r="F210" s="12">
        <v>9.9000000000000005E-2</v>
      </c>
      <c r="G210" s="12">
        <v>0</v>
      </c>
      <c r="H210" s="12">
        <v>6.6000000000000003E-2</v>
      </c>
      <c r="I210" s="13">
        <v>18</v>
      </c>
      <c r="J210" s="13">
        <f t="shared" si="28"/>
        <v>1.1880000000000002</v>
      </c>
      <c r="K210" s="14" t="s">
        <v>313</v>
      </c>
    </row>
    <row r="211" spans="1:11" x14ac:dyDescent="0.25">
      <c r="A211" s="9" t="s">
        <v>11</v>
      </c>
      <c r="B211" s="9" t="s">
        <v>249</v>
      </c>
      <c r="C211" s="9" t="s">
        <v>314</v>
      </c>
      <c r="D211" s="10" t="s">
        <v>102</v>
      </c>
      <c r="E211" s="11">
        <v>4</v>
      </c>
      <c r="F211" s="12">
        <v>0.15</v>
      </c>
      <c r="G211" s="12">
        <v>0</v>
      </c>
      <c r="H211" s="12">
        <v>7.9000000000000001E-2</v>
      </c>
      <c r="I211" s="13">
        <v>18</v>
      </c>
      <c r="J211" s="13">
        <f t="shared" si="28"/>
        <v>1.4219999999999999</v>
      </c>
      <c r="K211" s="14" t="s">
        <v>315</v>
      </c>
    </row>
    <row r="212" spans="1:11" x14ac:dyDescent="0.25">
      <c r="A212" s="9" t="s">
        <v>11</v>
      </c>
      <c r="B212" s="9" t="s">
        <v>249</v>
      </c>
      <c r="C212" s="9" t="s">
        <v>316</v>
      </c>
      <c r="D212" s="10" t="s">
        <v>102</v>
      </c>
      <c r="E212" s="11">
        <v>4</v>
      </c>
      <c r="F212" s="12">
        <v>0.34899999999999998</v>
      </c>
      <c r="G212" s="12">
        <v>0</v>
      </c>
      <c r="H212" s="12">
        <v>4.1000000000000002E-2</v>
      </c>
      <c r="I212" s="13">
        <v>18</v>
      </c>
      <c r="J212" s="13">
        <f t="shared" si="28"/>
        <v>0.73799999999999999</v>
      </c>
      <c r="K212" s="14" t="s">
        <v>317</v>
      </c>
    </row>
    <row r="213" spans="1:11" x14ac:dyDescent="0.25">
      <c r="A213" s="9" t="s">
        <v>11</v>
      </c>
      <c r="B213" s="9" t="s">
        <v>249</v>
      </c>
      <c r="C213" s="9" t="s">
        <v>318</v>
      </c>
      <c r="D213" s="10" t="s">
        <v>102</v>
      </c>
      <c r="E213" s="11">
        <v>4</v>
      </c>
      <c r="F213" s="12">
        <v>1.198</v>
      </c>
      <c r="G213" s="12">
        <v>0</v>
      </c>
      <c r="H213" s="12">
        <v>0.36599999999999999</v>
      </c>
      <c r="I213" s="13">
        <v>18</v>
      </c>
      <c r="J213" s="13">
        <f t="shared" si="28"/>
        <v>6.5880000000000001</v>
      </c>
      <c r="K213" s="14" t="s">
        <v>128</v>
      </c>
    </row>
    <row r="214" spans="1:11" x14ac:dyDescent="0.25">
      <c r="A214" s="9" t="s">
        <v>11</v>
      </c>
      <c r="B214" s="9" t="s">
        <v>249</v>
      </c>
      <c r="C214" s="9" t="s">
        <v>319</v>
      </c>
      <c r="D214" s="10" t="s">
        <v>102</v>
      </c>
      <c r="E214" s="11">
        <v>4</v>
      </c>
      <c r="F214" s="12">
        <v>0.79900000000000004</v>
      </c>
      <c r="G214" s="12">
        <v>0</v>
      </c>
      <c r="H214" s="12">
        <v>0.52400000000000002</v>
      </c>
      <c r="I214" s="13">
        <v>18</v>
      </c>
      <c r="J214" s="13">
        <f t="shared" si="28"/>
        <v>9.4320000000000004</v>
      </c>
      <c r="K214" s="14" t="s">
        <v>47</v>
      </c>
    </row>
    <row r="215" spans="1:11" x14ac:dyDescent="0.25">
      <c r="A215" s="9" t="s">
        <v>11</v>
      </c>
      <c r="B215" s="9" t="s">
        <v>249</v>
      </c>
      <c r="C215" s="9" t="s">
        <v>320</v>
      </c>
      <c r="D215" s="10" t="s">
        <v>102</v>
      </c>
      <c r="E215" s="11">
        <v>4</v>
      </c>
      <c r="F215" s="12">
        <v>0.2</v>
      </c>
      <c r="G215" s="12">
        <v>0</v>
      </c>
      <c r="H215" s="12">
        <v>0.14099999999999999</v>
      </c>
      <c r="I215" s="13">
        <v>18</v>
      </c>
      <c r="J215" s="13">
        <f t="shared" si="28"/>
        <v>2.5379999999999998</v>
      </c>
      <c r="K215" s="14" t="s">
        <v>321</v>
      </c>
    </row>
    <row r="216" spans="1:11" x14ac:dyDescent="0.25">
      <c r="A216" s="9" t="s">
        <v>11</v>
      </c>
      <c r="B216" s="9" t="s">
        <v>249</v>
      </c>
      <c r="C216" s="9" t="s">
        <v>322</v>
      </c>
      <c r="D216" s="10" t="s">
        <v>102</v>
      </c>
      <c r="E216" s="11">
        <v>4</v>
      </c>
      <c r="F216" s="12">
        <v>0.10100000000000001</v>
      </c>
      <c r="G216" s="12">
        <v>0</v>
      </c>
      <c r="H216" s="12">
        <v>0.10100000000000001</v>
      </c>
      <c r="I216" s="13">
        <v>18</v>
      </c>
      <c r="J216" s="13">
        <f t="shared" si="28"/>
        <v>1.8180000000000001</v>
      </c>
      <c r="K216" s="14" t="s">
        <v>323</v>
      </c>
    </row>
    <row r="217" spans="1:11" x14ac:dyDescent="0.25">
      <c r="A217" s="9" t="s">
        <v>11</v>
      </c>
      <c r="B217" s="9" t="s">
        <v>249</v>
      </c>
      <c r="C217" s="9" t="s">
        <v>324</v>
      </c>
      <c r="D217" s="10" t="s">
        <v>102</v>
      </c>
      <c r="E217" s="11">
        <v>4</v>
      </c>
      <c r="F217" s="12">
        <v>0.50800000000000001</v>
      </c>
      <c r="G217" s="12">
        <v>0</v>
      </c>
      <c r="H217" s="12">
        <v>0.36799999999999999</v>
      </c>
      <c r="I217" s="13">
        <v>18</v>
      </c>
      <c r="J217" s="13">
        <f t="shared" si="28"/>
        <v>6.6239999999999997</v>
      </c>
      <c r="K217" s="14" t="s">
        <v>325</v>
      </c>
    </row>
    <row r="218" spans="1:11" x14ac:dyDescent="0.25">
      <c r="A218" s="9" t="s">
        <v>11</v>
      </c>
      <c r="B218" s="9" t="s">
        <v>249</v>
      </c>
      <c r="C218" s="9" t="s">
        <v>326</v>
      </c>
      <c r="D218" s="10" t="s">
        <v>102</v>
      </c>
      <c r="E218" s="11">
        <v>4</v>
      </c>
      <c r="F218" s="12">
        <v>0.69699999999999995</v>
      </c>
      <c r="G218" s="12">
        <v>0.57699999999999996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249</v>
      </c>
      <c r="C219" s="9" t="s">
        <v>327</v>
      </c>
      <c r="D219" s="10" t="s">
        <v>102</v>
      </c>
      <c r="E219" s="11">
        <v>4</v>
      </c>
      <c r="F219" s="12">
        <v>0.2</v>
      </c>
      <c r="G219" s="12">
        <v>0</v>
      </c>
      <c r="H219" s="12">
        <v>1.4999999999999999E-2</v>
      </c>
      <c r="I219" s="13">
        <v>18</v>
      </c>
      <c r="J219" s="13">
        <f>H219*18</f>
        <v>0.27</v>
      </c>
      <c r="K219" s="14" t="s">
        <v>328</v>
      </c>
    </row>
    <row r="220" spans="1:11" x14ac:dyDescent="0.25">
      <c r="A220" s="9" t="s">
        <v>11</v>
      </c>
      <c r="B220" s="9" t="s">
        <v>249</v>
      </c>
      <c r="C220" s="9" t="s">
        <v>329</v>
      </c>
      <c r="D220" s="10" t="s">
        <v>102</v>
      </c>
      <c r="E220" s="11">
        <v>4</v>
      </c>
      <c r="F220" s="12">
        <v>0.499</v>
      </c>
      <c r="G220" s="12">
        <v>7.3999999999999996E-2</v>
      </c>
      <c r="H220" s="12">
        <v>0</v>
      </c>
      <c r="I220" s="13">
        <v>0</v>
      </c>
      <c r="J220" s="13">
        <v>0</v>
      </c>
      <c r="K220" s="14" t="s">
        <v>42</v>
      </c>
    </row>
    <row r="221" spans="1:11" x14ac:dyDescent="0.25">
      <c r="A221" s="9" t="s">
        <v>11</v>
      </c>
      <c r="B221" s="9" t="s">
        <v>330</v>
      </c>
      <c r="C221" s="9" t="s">
        <v>331</v>
      </c>
      <c r="D221" s="10" t="s">
        <v>14</v>
      </c>
      <c r="E221" s="11">
        <v>4</v>
      </c>
      <c r="F221" s="12">
        <v>7.702</v>
      </c>
      <c r="G221" s="12">
        <v>0</v>
      </c>
      <c r="H221" s="12">
        <v>4.4939999999999998</v>
      </c>
      <c r="I221" s="13">
        <v>18</v>
      </c>
      <c r="J221" s="13">
        <f>H221*18</f>
        <v>80.891999999999996</v>
      </c>
      <c r="K221" s="14" t="s">
        <v>332</v>
      </c>
    </row>
    <row r="222" spans="1:11" x14ac:dyDescent="0.25">
      <c r="A222" s="9" t="s">
        <v>11</v>
      </c>
      <c r="B222" s="9" t="s">
        <v>330</v>
      </c>
      <c r="C222" s="9" t="s">
        <v>333</v>
      </c>
      <c r="D222" s="10" t="s">
        <v>14</v>
      </c>
      <c r="E222" s="11">
        <v>4</v>
      </c>
      <c r="F222" s="12">
        <v>4.9969999999999999</v>
      </c>
      <c r="G222" s="12">
        <v>3.431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330</v>
      </c>
      <c r="C223" s="9" t="s">
        <v>334</v>
      </c>
      <c r="D223" s="10" t="s">
        <v>14</v>
      </c>
      <c r="E223" s="11">
        <v>4</v>
      </c>
      <c r="F223" s="12">
        <v>4.101</v>
      </c>
      <c r="G223" s="12">
        <v>2.7130000000000001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330</v>
      </c>
      <c r="C224" s="9" t="s">
        <v>335</v>
      </c>
      <c r="D224" s="10" t="s">
        <v>14</v>
      </c>
      <c r="E224" s="11">
        <v>4</v>
      </c>
      <c r="F224" s="12">
        <v>2.16</v>
      </c>
      <c r="G224" s="12">
        <v>0</v>
      </c>
      <c r="H224" s="12">
        <v>1.1259999999999999</v>
      </c>
      <c r="I224" s="13">
        <v>18</v>
      </c>
      <c r="J224" s="13">
        <f>H224*18</f>
        <v>20.267999999999997</v>
      </c>
      <c r="K224" s="14" t="s">
        <v>25</v>
      </c>
    </row>
    <row r="225" spans="1:11" x14ac:dyDescent="0.25">
      <c r="A225" s="9" t="s">
        <v>11</v>
      </c>
      <c r="B225" s="9" t="s">
        <v>330</v>
      </c>
      <c r="C225" s="9" t="s">
        <v>336</v>
      </c>
      <c r="D225" s="10" t="s">
        <v>14</v>
      </c>
      <c r="E225" s="11">
        <v>4</v>
      </c>
      <c r="F225" s="12">
        <v>1.202</v>
      </c>
      <c r="G225" s="12">
        <v>0.76200000000000001</v>
      </c>
      <c r="H225" s="12">
        <v>0</v>
      </c>
      <c r="I225" s="13">
        <v>0</v>
      </c>
      <c r="J225" s="13">
        <v>0</v>
      </c>
      <c r="K225" s="14" t="s">
        <v>42</v>
      </c>
    </row>
    <row r="226" spans="1:11" x14ac:dyDescent="0.25">
      <c r="A226" s="9" t="s">
        <v>11</v>
      </c>
      <c r="B226" s="9" t="s">
        <v>330</v>
      </c>
      <c r="C226" s="9" t="s">
        <v>337</v>
      </c>
      <c r="D226" s="10" t="s">
        <v>14</v>
      </c>
      <c r="E226" s="11">
        <v>4</v>
      </c>
      <c r="F226" s="12">
        <v>1.0980000000000001</v>
      </c>
      <c r="G226" s="12">
        <v>0</v>
      </c>
      <c r="H226" s="12">
        <v>0.622</v>
      </c>
      <c r="I226" s="13">
        <v>18</v>
      </c>
      <c r="J226" s="13">
        <f t="shared" ref="J226:J231" si="29">H226*18</f>
        <v>11.196</v>
      </c>
      <c r="K226" s="14" t="s">
        <v>338</v>
      </c>
    </row>
    <row r="227" spans="1:11" x14ac:dyDescent="0.25">
      <c r="A227" s="9" t="s">
        <v>11</v>
      </c>
      <c r="B227" s="9" t="s">
        <v>330</v>
      </c>
      <c r="C227" s="9" t="s">
        <v>339</v>
      </c>
      <c r="D227" s="10" t="s">
        <v>14</v>
      </c>
      <c r="E227" s="11">
        <v>4</v>
      </c>
      <c r="F227" s="12">
        <v>0.6</v>
      </c>
      <c r="G227" s="12">
        <v>0</v>
      </c>
      <c r="H227" s="12">
        <v>0.2</v>
      </c>
      <c r="I227" s="13">
        <v>18</v>
      </c>
      <c r="J227" s="13">
        <f t="shared" si="29"/>
        <v>3.6</v>
      </c>
      <c r="K227" s="14" t="s">
        <v>19</v>
      </c>
    </row>
    <row r="228" spans="1:11" x14ac:dyDescent="0.25">
      <c r="A228" s="9" t="s">
        <v>11</v>
      </c>
      <c r="B228" s="9" t="s">
        <v>330</v>
      </c>
      <c r="C228" s="9" t="s">
        <v>340</v>
      </c>
      <c r="D228" s="10" t="s">
        <v>14</v>
      </c>
      <c r="E228" s="11">
        <v>4</v>
      </c>
      <c r="F228" s="12">
        <v>0.6</v>
      </c>
      <c r="G228" s="12">
        <v>0</v>
      </c>
      <c r="H228" s="12">
        <v>0.35699999999999998</v>
      </c>
      <c r="I228" s="13">
        <v>18</v>
      </c>
      <c r="J228" s="13">
        <f t="shared" si="29"/>
        <v>6.4260000000000002</v>
      </c>
      <c r="K228" s="14" t="s">
        <v>21</v>
      </c>
    </row>
    <row r="229" spans="1:11" x14ac:dyDescent="0.25">
      <c r="A229" s="9" t="s">
        <v>11</v>
      </c>
      <c r="B229" s="9" t="s">
        <v>330</v>
      </c>
      <c r="C229" s="9" t="s">
        <v>341</v>
      </c>
      <c r="D229" s="10" t="s">
        <v>14</v>
      </c>
      <c r="E229" s="11">
        <v>4</v>
      </c>
      <c r="F229" s="12">
        <v>1.601</v>
      </c>
      <c r="G229" s="12">
        <v>0</v>
      </c>
      <c r="H229" s="12">
        <v>1.601</v>
      </c>
      <c r="I229" s="13">
        <v>18</v>
      </c>
      <c r="J229" s="13">
        <f t="shared" si="29"/>
        <v>28.817999999999998</v>
      </c>
      <c r="K229" s="14" t="s">
        <v>79</v>
      </c>
    </row>
    <row r="230" spans="1:11" x14ac:dyDescent="0.25">
      <c r="A230" s="9" t="s">
        <v>11</v>
      </c>
      <c r="B230" s="9" t="s">
        <v>330</v>
      </c>
      <c r="C230" s="9" t="s">
        <v>342</v>
      </c>
      <c r="D230" s="10" t="s">
        <v>14</v>
      </c>
      <c r="E230" s="11">
        <v>4</v>
      </c>
      <c r="F230" s="12">
        <v>2.0379999999999998</v>
      </c>
      <c r="G230" s="12">
        <v>0</v>
      </c>
      <c r="H230" s="12">
        <v>1.4530000000000001</v>
      </c>
      <c r="I230" s="13">
        <v>18</v>
      </c>
      <c r="J230" s="13">
        <f t="shared" si="29"/>
        <v>26.154</v>
      </c>
      <c r="K230" s="14" t="s">
        <v>96</v>
      </c>
    </row>
    <row r="231" spans="1:11" x14ac:dyDescent="0.25">
      <c r="A231" s="9" t="s">
        <v>11</v>
      </c>
      <c r="B231" s="9" t="s">
        <v>330</v>
      </c>
      <c r="C231" s="9" t="s">
        <v>343</v>
      </c>
      <c r="D231" s="10" t="s">
        <v>14</v>
      </c>
      <c r="E231" s="11">
        <v>4</v>
      </c>
      <c r="F231" s="12">
        <v>3.06</v>
      </c>
      <c r="G231" s="12">
        <v>0</v>
      </c>
      <c r="H231" s="12">
        <v>0.66200000000000003</v>
      </c>
      <c r="I231" s="13">
        <v>18</v>
      </c>
      <c r="J231" s="13">
        <f t="shared" si="29"/>
        <v>11.916</v>
      </c>
      <c r="K231" s="14" t="s">
        <v>96</v>
      </c>
    </row>
    <row r="232" spans="1:11" x14ac:dyDescent="0.25">
      <c r="A232" s="9" t="s">
        <v>11</v>
      </c>
      <c r="B232" s="9" t="s">
        <v>330</v>
      </c>
      <c r="C232" s="9" t="s">
        <v>344</v>
      </c>
      <c r="D232" s="10" t="s">
        <v>14</v>
      </c>
      <c r="E232" s="11">
        <v>4</v>
      </c>
      <c r="F232" s="12">
        <v>0.90100000000000002</v>
      </c>
      <c r="G232" s="12">
        <v>0.875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330</v>
      </c>
      <c r="C233" s="9" t="s">
        <v>345</v>
      </c>
      <c r="D233" s="10" t="s">
        <v>14</v>
      </c>
      <c r="E233" s="11">
        <v>4</v>
      </c>
      <c r="F233" s="12">
        <v>2.7589999999999999</v>
      </c>
      <c r="G233" s="12">
        <v>0.441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330</v>
      </c>
      <c r="C234" s="9" t="s">
        <v>346</v>
      </c>
      <c r="D234" s="10" t="s">
        <v>14</v>
      </c>
      <c r="E234" s="11">
        <v>4</v>
      </c>
      <c r="F234" s="12">
        <v>2.5990000000000002</v>
      </c>
      <c r="G234" s="12">
        <v>2.379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330</v>
      </c>
      <c r="C235" s="9" t="s">
        <v>347</v>
      </c>
      <c r="D235" s="10" t="s">
        <v>14</v>
      </c>
      <c r="E235" s="11">
        <v>4</v>
      </c>
      <c r="F235" s="12">
        <v>3.8980000000000001</v>
      </c>
      <c r="G235" s="12">
        <v>0</v>
      </c>
      <c r="H235" s="12">
        <v>0.14899999999999999</v>
      </c>
      <c r="I235" s="13">
        <v>18</v>
      </c>
      <c r="J235" s="13">
        <f t="shared" ref="J235:J236" si="30">H235*18</f>
        <v>2.6819999999999999</v>
      </c>
      <c r="K235" s="14" t="s">
        <v>348</v>
      </c>
    </row>
    <row r="236" spans="1:11" x14ac:dyDescent="0.25">
      <c r="A236" s="9" t="s">
        <v>11</v>
      </c>
      <c r="B236" s="9" t="s">
        <v>330</v>
      </c>
      <c r="C236" s="9" t="s">
        <v>349</v>
      </c>
      <c r="D236" s="10" t="s">
        <v>14</v>
      </c>
      <c r="E236" s="11">
        <v>4</v>
      </c>
      <c r="F236" s="12">
        <v>2.5960000000000001</v>
      </c>
      <c r="G236" s="12">
        <v>0</v>
      </c>
      <c r="H236" s="12">
        <v>1.0189999999999999</v>
      </c>
      <c r="I236" s="13">
        <v>18</v>
      </c>
      <c r="J236" s="13">
        <f t="shared" si="30"/>
        <v>18.341999999999999</v>
      </c>
      <c r="K236" s="14" t="s">
        <v>350</v>
      </c>
    </row>
    <row r="237" spans="1:11" x14ac:dyDescent="0.25">
      <c r="A237" s="9" t="s">
        <v>11</v>
      </c>
      <c r="B237" s="9" t="s">
        <v>330</v>
      </c>
      <c r="C237" s="9" t="s">
        <v>351</v>
      </c>
      <c r="D237" s="10" t="s">
        <v>14</v>
      </c>
      <c r="E237" s="11">
        <v>4</v>
      </c>
      <c r="F237" s="12">
        <v>2.4020000000000001</v>
      </c>
      <c r="G237" s="12">
        <v>2.4020000000000001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330</v>
      </c>
      <c r="C238" s="9" t="s">
        <v>352</v>
      </c>
      <c r="D238" s="10" t="s">
        <v>14</v>
      </c>
      <c r="E238" s="11">
        <v>4</v>
      </c>
      <c r="F238" s="12">
        <v>1.2989999999999999</v>
      </c>
      <c r="G238" s="12">
        <v>0</v>
      </c>
      <c r="H238" s="12">
        <v>1.2989999999999999</v>
      </c>
      <c r="I238" s="13">
        <v>18</v>
      </c>
      <c r="J238" s="13">
        <f t="shared" ref="J238:J240" si="31">H238*18</f>
        <v>23.381999999999998</v>
      </c>
      <c r="K238" s="14" t="s">
        <v>353</v>
      </c>
    </row>
    <row r="239" spans="1:11" x14ac:dyDescent="0.25">
      <c r="A239" s="9" t="s">
        <v>11</v>
      </c>
      <c r="B239" s="9" t="s">
        <v>330</v>
      </c>
      <c r="C239" s="9" t="s">
        <v>354</v>
      </c>
      <c r="D239" s="10" t="s">
        <v>14</v>
      </c>
      <c r="E239" s="11">
        <v>4</v>
      </c>
      <c r="F239" s="12">
        <v>1.5009999999999999</v>
      </c>
      <c r="G239" s="12">
        <v>0</v>
      </c>
      <c r="H239" s="12">
        <v>1.5009999999999999</v>
      </c>
      <c r="I239" s="13">
        <v>18</v>
      </c>
      <c r="J239" s="13">
        <f t="shared" si="31"/>
        <v>27.017999999999997</v>
      </c>
      <c r="K239" s="14" t="s">
        <v>31</v>
      </c>
    </row>
    <row r="240" spans="1:11" x14ac:dyDescent="0.25">
      <c r="A240" s="9" t="s">
        <v>11</v>
      </c>
      <c r="B240" s="9" t="s">
        <v>330</v>
      </c>
      <c r="C240" s="9" t="s">
        <v>355</v>
      </c>
      <c r="D240" s="10" t="s">
        <v>14</v>
      </c>
      <c r="E240" s="11">
        <v>4</v>
      </c>
      <c r="F240" s="12">
        <v>3.2989999999999999</v>
      </c>
      <c r="G240" s="12">
        <v>0</v>
      </c>
      <c r="H240" s="12">
        <v>1.008</v>
      </c>
      <c r="I240" s="13">
        <v>18</v>
      </c>
      <c r="J240" s="13">
        <f t="shared" si="31"/>
        <v>18.143999999999998</v>
      </c>
      <c r="K240" s="14" t="s">
        <v>83</v>
      </c>
    </row>
    <row r="241" spans="1:11" x14ac:dyDescent="0.25">
      <c r="A241" s="9" t="s">
        <v>11</v>
      </c>
      <c r="B241" s="9" t="s">
        <v>330</v>
      </c>
      <c r="C241" s="9" t="s">
        <v>356</v>
      </c>
      <c r="D241" s="10" t="s">
        <v>14</v>
      </c>
      <c r="E241" s="11">
        <v>4</v>
      </c>
      <c r="F241" s="12">
        <v>3.5979999999999999</v>
      </c>
      <c r="G241" s="12">
        <v>0.50600000000000001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330</v>
      </c>
      <c r="C242" s="9" t="s">
        <v>357</v>
      </c>
      <c r="D242" s="10" t="s">
        <v>14</v>
      </c>
      <c r="E242" s="11">
        <v>4</v>
      </c>
      <c r="F242" s="12">
        <v>2.0990000000000002</v>
      </c>
      <c r="G242" s="12">
        <v>1.843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330</v>
      </c>
      <c r="C243" s="9" t="s">
        <v>358</v>
      </c>
      <c r="D243" s="10" t="s">
        <v>14</v>
      </c>
      <c r="E243" s="11">
        <v>4</v>
      </c>
      <c r="F243" s="12">
        <v>2.298</v>
      </c>
      <c r="G243" s="12">
        <v>0</v>
      </c>
      <c r="H243" s="12">
        <v>0.34</v>
      </c>
      <c r="I243" s="13">
        <v>18</v>
      </c>
      <c r="J243" s="13">
        <f>H243*18</f>
        <v>6.12</v>
      </c>
      <c r="K243" s="14" t="s">
        <v>359</v>
      </c>
    </row>
    <row r="244" spans="1:11" x14ac:dyDescent="0.25">
      <c r="A244" s="9" t="s">
        <v>11</v>
      </c>
      <c r="B244" s="9" t="s">
        <v>330</v>
      </c>
      <c r="C244" s="9" t="s">
        <v>360</v>
      </c>
      <c r="D244" s="10" t="s">
        <v>69</v>
      </c>
      <c r="E244" s="11">
        <v>0</v>
      </c>
      <c r="F244" s="12">
        <v>4.2089999999999996</v>
      </c>
      <c r="G244" s="12">
        <v>0</v>
      </c>
      <c r="H244" s="12">
        <v>0.98</v>
      </c>
      <c r="I244" s="13">
        <v>0</v>
      </c>
      <c r="J244" s="13">
        <v>0</v>
      </c>
      <c r="K244" s="14" t="s">
        <v>70</v>
      </c>
    </row>
    <row r="245" spans="1:11" x14ac:dyDescent="0.25">
      <c r="A245" s="9" t="s">
        <v>11</v>
      </c>
      <c r="B245" s="9" t="s">
        <v>361</v>
      </c>
      <c r="C245" s="9" t="s">
        <v>362</v>
      </c>
      <c r="D245" s="10" t="s">
        <v>14</v>
      </c>
      <c r="E245" s="11">
        <v>5</v>
      </c>
      <c r="F245" s="12">
        <v>2.5830000000000002</v>
      </c>
      <c r="G245" s="12">
        <v>2.2959999999999998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361</v>
      </c>
      <c r="C246" s="9" t="s">
        <v>363</v>
      </c>
      <c r="D246" s="10" t="s">
        <v>14</v>
      </c>
      <c r="E246" s="11">
        <v>5</v>
      </c>
      <c r="F246" s="12">
        <v>1.5009999999999999</v>
      </c>
      <c r="G246" s="12">
        <v>0.18</v>
      </c>
      <c r="H246" s="12">
        <v>0</v>
      </c>
      <c r="I246" s="13">
        <v>0</v>
      </c>
      <c r="J246" s="13">
        <v>0</v>
      </c>
      <c r="K246" s="14" t="s">
        <v>40</v>
      </c>
    </row>
    <row r="247" spans="1:11" x14ac:dyDescent="0.25">
      <c r="A247" s="9" t="s">
        <v>11</v>
      </c>
      <c r="B247" s="9" t="s">
        <v>361</v>
      </c>
      <c r="C247" s="9" t="s">
        <v>364</v>
      </c>
      <c r="D247" s="10" t="s">
        <v>14</v>
      </c>
      <c r="E247" s="11">
        <v>5</v>
      </c>
      <c r="F247" s="12">
        <v>2.6030000000000002</v>
      </c>
      <c r="G247" s="12">
        <v>0</v>
      </c>
      <c r="H247" s="12">
        <v>1.786</v>
      </c>
      <c r="I247" s="13">
        <v>18</v>
      </c>
      <c r="J247" s="13">
        <f>H247*18</f>
        <v>32.148000000000003</v>
      </c>
      <c r="K247" s="14" t="s">
        <v>21</v>
      </c>
    </row>
    <row r="248" spans="1:11" x14ac:dyDescent="0.25">
      <c r="A248" s="9" t="s">
        <v>11</v>
      </c>
      <c r="B248" s="9" t="s">
        <v>361</v>
      </c>
      <c r="C248" s="9" t="s">
        <v>365</v>
      </c>
      <c r="D248" s="10" t="s">
        <v>69</v>
      </c>
      <c r="E248" s="11">
        <v>0</v>
      </c>
      <c r="F248" s="12">
        <v>0.28799999999999998</v>
      </c>
      <c r="G248" s="12">
        <v>0</v>
      </c>
      <c r="H248" s="12">
        <v>0.17299999999999999</v>
      </c>
      <c r="I248" s="13">
        <v>0</v>
      </c>
      <c r="J248" s="13">
        <v>0</v>
      </c>
      <c r="K248" s="14" t="s">
        <v>70</v>
      </c>
    </row>
    <row r="249" spans="1:11" x14ac:dyDescent="0.25">
      <c r="A249" s="9" t="s">
        <v>11</v>
      </c>
      <c r="B249" s="9" t="s">
        <v>366</v>
      </c>
      <c r="C249" s="9" t="s">
        <v>367</v>
      </c>
      <c r="D249" s="10" t="s">
        <v>14</v>
      </c>
      <c r="E249" s="11">
        <v>5</v>
      </c>
      <c r="F249" s="12">
        <v>3.1989999999999998</v>
      </c>
      <c r="G249" s="12">
        <v>0</v>
      </c>
      <c r="H249" s="12">
        <v>1.03</v>
      </c>
      <c r="I249" s="13">
        <v>18</v>
      </c>
      <c r="J249" s="13">
        <f>H249*18</f>
        <v>18.54</v>
      </c>
      <c r="K249" s="14" t="s">
        <v>368</v>
      </c>
    </row>
    <row r="250" spans="1:11" x14ac:dyDescent="0.25">
      <c r="A250" s="9" t="s">
        <v>11</v>
      </c>
      <c r="B250" s="9" t="s">
        <v>366</v>
      </c>
      <c r="C250" s="9" t="s">
        <v>369</v>
      </c>
      <c r="D250" s="10" t="s">
        <v>14</v>
      </c>
      <c r="E250" s="11">
        <v>5</v>
      </c>
      <c r="F250" s="12">
        <v>3.2010000000000001</v>
      </c>
      <c r="G250" s="12">
        <v>2.8919999999999999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366</v>
      </c>
      <c r="C251" s="9" t="s">
        <v>370</v>
      </c>
      <c r="D251" s="10" t="s">
        <v>14</v>
      </c>
      <c r="E251" s="11">
        <v>5</v>
      </c>
      <c r="F251" s="12">
        <v>3.6</v>
      </c>
      <c r="G251" s="12">
        <v>3.3039999999999998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366</v>
      </c>
      <c r="C252" s="9" t="s">
        <v>371</v>
      </c>
      <c r="D252" s="10" t="s">
        <v>14</v>
      </c>
      <c r="E252" s="11">
        <v>5</v>
      </c>
      <c r="F252" s="12">
        <v>7.4980000000000002</v>
      </c>
      <c r="G252" s="12">
        <v>4.915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366</v>
      </c>
      <c r="C253" s="9" t="s">
        <v>372</v>
      </c>
      <c r="D253" s="10" t="s">
        <v>14</v>
      </c>
      <c r="E253" s="11">
        <v>4</v>
      </c>
      <c r="F253" s="12">
        <v>4.7030000000000003</v>
      </c>
      <c r="G253" s="12">
        <v>0</v>
      </c>
      <c r="H253" s="12">
        <v>4.2119999999999997</v>
      </c>
      <c r="I253" s="13">
        <v>18</v>
      </c>
      <c r="J253" s="13">
        <f>H253*18</f>
        <v>75.816000000000003</v>
      </c>
      <c r="K253" s="14" t="s">
        <v>359</v>
      </c>
    </row>
    <row r="254" spans="1:11" x14ac:dyDescent="0.25">
      <c r="A254" s="9" t="s">
        <v>11</v>
      </c>
      <c r="B254" s="9" t="s">
        <v>366</v>
      </c>
      <c r="C254" s="9" t="s">
        <v>373</v>
      </c>
      <c r="D254" s="10" t="s">
        <v>14</v>
      </c>
      <c r="E254" s="11">
        <v>4</v>
      </c>
      <c r="F254" s="12">
        <v>4.6020000000000003</v>
      </c>
      <c r="G254" s="12">
        <v>4.6020000000000003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366</v>
      </c>
      <c r="C255" s="9" t="s">
        <v>374</v>
      </c>
      <c r="D255" s="10" t="s">
        <v>14</v>
      </c>
      <c r="E255" s="11">
        <v>5</v>
      </c>
      <c r="F255" s="12">
        <v>4.0010000000000003</v>
      </c>
      <c r="G255" s="12">
        <v>4.0010000000000003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366</v>
      </c>
      <c r="C256" s="9" t="s">
        <v>375</v>
      </c>
      <c r="D256" s="10" t="s">
        <v>14</v>
      </c>
      <c r="E256" s="11">
        <v>5</v>
      </c>
      <c r="F256" s="12">
        <v>4.5</v>
      </c>
      <c r="G256" s="12">
        <v>2.6509999999999998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366</v>
      </c>
      <c r="C257" s="9" t="s">
        <v>376</v>
      </c>
      <c r="D257" s="10" t="s">
        <v>14</v>
      </c>
      <c r="E257" s="11">
        <v>5</v>
      </c>
      <c r="F257" s="12">
        <v>5.9029999999999996</v>
      </c>
      <c r="G257" s="12">
        <v>0</v>
      </c>
      <c r="H257" s="12">
        <v>2.556</v>
      </c>
      <c r="I257" s="13">
        <v>18</v>
      </c>
      <c r="J257" s="13">
        <f t="shared" ref="J257:J258" si="32">H257*18</f>
        <v>46.008000000000003</v>
      </c>
      <c r="K257" s="14" t="s">
        <v>117</v>
      </c>
    </row>
    <row r="258" spans="1:11" x14ac:dyDescent="0.25">
      <c r="A258" s="9" t="s">
        <v>11</v>
      </c>
      <c r="B258" s="9" t="s">
        <v>366</v>
      </c>
      <c r="C258" s="9" t="s">
        <v>377</v>
      </c>
      <c r="D258" s="10" t="s">
        <v>14</v>
      </c>
      <c r="E258" s="11">
        <v>5</v>
      </c>
      <c r="F258" s="12">
        <v>2.6040000000000001</v>
      </c>
      <c r="G258" s="12">
        <v>0</v>
      </c>
      <c r="H258" s="12">
        <v>2.5790000000000002</v>
      </c>
      <c r="I258" s="13">
        <v>18</v>
      </c>
      <c r="J258" s="13">
        <f t="shared" si="32"/>
        <v>46.422000000000004</v>
      </c>
      <c r="K258" s="14" t="s">
        <v>159</v>
      </c>
    </row>
    <row r="259" spans="1:11" x14ac:dyDescent="0.25">
      <c r="A259" s="9" t="s">
        <v>11</v>
      </c>
      <c r="B259" s="9" t="s">
        <v>366</v>
      </c>
      <c r="C259" s="9" t="s">
        <v>378</v>
      </c>
      <c r="D259" s="10" t="s">
        <v>14</v>
      </c>
      <c r="E259" s="11">
        <v>4</v>
      </c>
      <c r="F259" s="12">
        <v>5.6020000000000003</v>
      </c>
      <c r="G259" s="12">
        <v>5.6020000000000003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366</v>
      </c>
      <c r="C260" s="9" t="s">
        <v>379</v>
      </c>
      <c r="D260" s="10" t="s">
        <v>14</v>
      </c>
      <c r="E260" s="11">
        <v>4</v>
      </c>
      <c r="F260" s="12">
        <v>7.7009999999999996</v>
      </c>
      <c r="G260" s="12">
        <v>7.7009999999999996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366</v>
      </c>
      <c r="C261" s="9" t="s">
        <v>380</v>
      </c>
      <c r="D261" s="10" t="s">
        <v>14</v>
      </c>
      <c r="E261" s="11">
        <v>4</v>
      </c>
      <c r="F261" s="12">
        <v>2.2970000000000002</v>
      </c>
      <c r="G261" s="12">
        <v>2.2970000000000002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366</v>
      </c>
      <c r="C262" s="9" t="s">
        <v>381</v>
      </c>
      <c r="D262" s="10" t="s">
        <v>14</v>
      </c>
      <c r="E262" s="11">
        <v>4</v>
      </c>
      <c r="F262" s="12">
        <v>0.316</v>
      </c>
      <c r="G262" s="12">
        <v>0</v>
      </c>
      <c r="H262" s="12">
        <v>0.184</v>
      </c>
      <c r="I262" s="13">
        <v>0</v>
      </c>
      <c r="J262" s="13">
        <v>0</v>
      </c>
      <c r="K262" s="14" t="s">
        <v>382</v>
      </c>
    </row>
    <row r="263" spans="1:11" x14ac:dyDescent="0.25">
      <c r="A263" s="9" t="s">
        <v>11</v>
      </c>
      <c r="B263" s="9" t="s">
        <v>366</v>
      </c>
      <c r="C263" s="9" t="s">
        <v>383</v>
      </c>
      <c r="D263" s="10" t="s">
        <v>14</v>
      </c>
      <c r="E263" s="11">
        <v>4</v>
      </c>
      <c r="F263" s="12">
        <v>1.4059999999999999</v>
      </c>
      <c r="G263" s="12">
        <v>0</v>
      </c>
      <c r="H263" s="12">
        <v>0.83099999999999996</v>
      </c>
      <c r="I263" s="13">
        <v>18</v>
      </c>
      <c r="J263" s="13">
        <f>H263*18</f>
        <v>14.957999999999998</v>
      </c>
      <c r="K263" s="14" t="s">
        <v>31</v>
      </c>
    </row>
    <row r="264" spans="1:11" x14ac:dyDescent="0.25">
      <c r="A264" s="9" t="s">
        <v>11</v>
      </c>
      <c r="B264" s="9" t="s">
        <v>366</v>
      </c>
      <c r="C264" s="9" t="s">
        <v>384</v>
      </c>
      <c r="D264" s="10" t="s">
        <v>14</v>
      </c>
      <c r="E264" s="11">
        <v>4</v>
      </c>
      <c r="F264" s="12">
        <v>1.0009999999999999</v>
      </c>
      <c r="G264" s="12">
        <v>1.0009999999999999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366</v>
      </c>
      <c r="C265" s="9" t="s">
        <v>385</v>
      </c>
      <c r="D265" s="10" t="s">
        <v>14</v>
      </c>
      <c r="E265" s="11">
        <v>4</v>
      </c>
      <c r="F265" s="12">
        <v>5.7030000000000003</v>
      </c>
      <c r="G265" s="12">
        <v>2.7E-2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366</v>
      </c>
      <c r="C266" s="9" t="s">
        <v>386</v>
      </c>
      <c r="D266" s="10" t="s">
        <v>14</v>
      </c>
      <c r="E266" s="11">
        <v>4</v>
      </c>
      <c r="F266" s="12">
        <v>4.298</v>
      </c>
      <c r="G266" s="12">
        <v>3.1680000000000001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366</v>
      </c>
      <c r="C267" s="9" t="s">
        <v>387</v>
      </c>
      <c r="D267" s="10" t="s">
        <v>14</v>
      </c>
      <c r="E267" s="11">
        <v>4</v>
      </c>
      <c r="F267" s="12">
        <v>3.5979999999999999</v>
      </c>
      <c r="G267" s="12">
        <v>3.234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366</v>
      </c>
      <c r="C268" s="9" t="s">
        <v>388</v>
      </c>
      <c r="D268" s="10" t="s">
        <v>14</v>
      </c>
      <c r="E268" s="11">
        <v>4</v>
      </c>
      <c r="F268" s="12">
        <v>2.9990000000000001</v>
      </c>
      <c r="G268" s="12">
        <v>0</v>
      </c>
      <c r="H268" s="12">
        <v>2.6549999999999998</v>
      </c>
      <c r="I268" s="13">
        <v>18</v>
      </c>
      <c r="J268" s="13">
        <f>H268*18</f>
        <v>47.79</v>
      </c>
      <c r="K268" s="14" t="s">
        <v>44</v>
      </c>
    </row>
    <row r="269" spans="1:11" x14ac:dyDescent="0.25">
      <c r="A269" s="9" t="s">
        <v>11</v>
      </c>
      <c r="B269" s="9" t="s">
        <v>366</v>
      </c>
      <c r="C269" s="9" t="s">
        <v>389</v>
      </c>
      <c r="D269" s="10" t="s">
        <v>14</v>
      </c>
      <c r="E269" s="11">
        <v>4</v>
      </c>
      <c r="F269" s="12">
        <v>1.7030000000000001</v>
      </c>
      <c r="G269" s="12">
        <v>1.4550000000000001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366</v>
      </c>
      <c r="C270" s="9" t="s">
        <v>390</v>
      </c>
      <c r="D270" s="10" t="s">
        <v>14</v>
      </c>
      <c r="E270" s="11">
        <v>4</v>
      </c>
      <c r="F270" s="12">
        <v>0.59899999999999998</v>
      </c>
      <c r="G270" s="12">
        <v>0</v>
      </c>
      <c r="H270" s="12">
        <v>0.59899999999999998</v>
      </c>
      <c r="I270" s="13">
        <v>18</v>
      </c>
      <c r="J270" s="13">
        <f>H270*18</f>
        <v>10.782</v>
      </c>
      <c r="K270" s="14" t="s">
        <v>106</v>
      </c>
    </row>
    <row r="271" spans="1:11" x14ac:dyDescent="0.25">
      <c r="A271" s="9" t="s">
        <v>11</v>
      </c>
      <c r="B271" s="9" t="s">
        <v>366</v>
      </c>
      <c r="C271" s="9" t="s">
        <v>391</v>
      </c>
      <c r="D271" s="10" t="s">
        <v>14</v>
      </c>
      <c r="E271" s="11">
        <v>4</v>
      </c>
      <c r="F271" s="12">
        <v>0.79800000000000004</v>
      </c>
      <c r="G271" s="12">
        <v>0.60299999999999998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366</v>
      </c>
      <c r="C272" s="9" t="s">
        <v>392</v>
      </c>
      <c r="D272" s="10" t="s">
        <v>14</v>
      </c>
      <c r="E272" s="11">
        <v>4</v>
      </c>
      <c r="F272" s="12">
        <v>1</v>
      </c>
      <c r="G272" s="12">
        <v>0</v>
      </c>
      <c r="H272" s="12">
        <v>0.999</v>
      </c>
      <c r="I272" s="13">
        <v>18</v>
      </c>
      <c r="J272" s="13">
        <f>H272*18</f>
        <v>17.981999999999999</v>
      </c>
      <c r="K272" s="14" t="s">
        <v>393</v>
      </c>
    </row>
    <row r="273" spans="1:11" x14ac:dyDescent="0.25">
      <c r="A273" s="9" t="s">
        <v>11</v>
      </c>
      <c r="B273" s="9" t="s">
        <v>366</v>
      </c>
      <c r="C273" s="9" t="s">
        <v>394</v>
      </c>
      <c r="D273" s="10" t="s">
        <v>14</v>
      </c>
      <c r="E273" s="11">
        <v>4</v>
      </c>
      <c r="F273" s="12">
        <v>0.8</v>
      </c>
      <c r="G273" s="12">
        <v>0.8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366</v>
      </c>
      <c r="C274" s="9" t="s">
        <v>395</v>
      </c>
      <c r="D274" s="10" t="s">
        <v>69</v>
      </c>
      <c r="E274" s="11">
        <v>0</v>
      </c>
      <c r="F274" s="12">
        <v>6.5330000000000004</v>
      </c>
      <c r="G274" s="12">
        <v>0</v>
      </c>
      <c r="H274" s="12">
        <v>1.9850000000000001</v>
      </c>
      <c r="I274" s="13">
        <v>0</v>
      </c>
      <c r="J274" s="13">
        <v>0</v>
      </c>
      <c r="K274" s="14" t="s">
        <v>70</v>
      </c>
    </row>
    <row r="275" spans="1:11" x14ac:dyDescent="0.25">
      <c r="A275" s="9" t="s">
        <v>11</v>
      </c>
      <c r="B275" s="9" t="s">
        <v>396</v>
      </c>
      <c r="C275" s="9" t="s">
        <v>397</v>
      </c>
      <c r="D275" s="10" t="s">
        <v>14</v>
      </c>
      <c r="E275" s="11">
        <v>3</v>
      </c>
      <c r="F275" s="12">
        <v>0.8</v>
      </c>
      <c r="G275" s="12">
        <v>0</v>
      </c>
      <c r="H275" s="12">
        <v>0.58399999999999996</v>
      </c>
      <c r="I275" s="13">
        <v>18</v>
      </c>
      <c r="J275" s="13">
        <f t="shared" ref="J275:J278" si="33">H275*18</f>
        <v>10.511999999999999</v>
      </c>
      <c r="K275" s="14" t="s">
        <v>201</v>
      </c>
    </row>
    <row r="276" spans="1:11" x14ac:dyDescent="0.25">
      <c r="A276" s="9" t="s">
        <v>11</v>
      </c>
      <c r="B276" s="9" t="s">
        <v>396</v>
      </c>
      <c r="C276" s="9" t="s">
        <v>398</v>
      </c>
      <c r="D276" s="10" t="s">
        <v>14</v>
      </c>
      <c r="E276" s="11">
        <v>3</v>
      </c>
      <c r="F276" s="12">
        <v>1</v>
      </c>
      <c r="G276" s="12">
        <v>0</v>
      </c>
      <c r="H276" s="12">
        <v>0.96499999999999997</v>
      </c>
      <c r="I276" s="13">
        <v>18</v>
      </c>
      <c r="J276" s="13">
        <f t="shared" si="33"/>
        <v>17.37</v>
      </c>
      <c r="K276" s="14" t="s">
        <v>31</v>
      </c>
    </row>
    <row r="277" spans="1:11" x14ac:dyDescent="0.25">
      <c r="A277" s="9" t="s">
        <v>11</v>
      </c>
      <c r="B277" s="9" t="s">
        <v>396</v>
      </c>
      <c r="C277" s="9" t="s">
        <v>399</v>
      </c>
      <c r="D277" s="10" t="s">
        <v>14</v>
      </c>
      <c r="E277" s="11">
        <v>3</v>
      </c>
      <c r="F277" s="12">
        <v>1.0009999999999999</v>
      </c>
      <c r="G277" s="12">
        <v>0</v>
      </c>
      <c r="H277" s="12">
        <v>0.94699999999999995</v>
      </c>
      <c r="I277" s="13">
        <v>18</v>
      </c>
      <c r="J277" s="13">
        <f t="shared" si="33"/>
        <v>17.045999999999999</v>
      </c>
      <c r="K277" s="14" t="s">
        <v>77</v>
      </c>
    </row>
    <row r="278" spans="1:11" x14ac:dyDescent="0.25">
      <c r="A278" s="9" t="s">
        <v>11</v>
      </c>
      <c r="B278" s="9" t="s">
        <v>396</v>
      </c>
      <c r="C278" s="9" t="s">
        <v>400</v>
      </c>
      <c r="D278" s="10" t="s">
        <v>14</v>
      </c>
      <c r="E278" s="11">
        <v>3</v>
      </c>
      <c r="F278" s="12">
        <v>2.2010000000000001</v>
      </c>
      <c r="G278" s="12">
        <v>0</v>
      </c>
      <c r="H278" s="12">
        <v>1.994</v>
      </c>
      <c r="I278" s="13">
        <v>18</v>
      </c>
      <c r="J278" s="13">
        <f t="shared" si="33"/>
        <v>35.892000000000003</v>
      </c>
      <c r="K278" s="14" t="s">
        <v>44</v>
      </c>
    </row>
    <row r="279" spans="1:11" x14ac:dyDescent="0.25">
      <c r="A279" s="9" t="s">
        <v>11</v>
      </c>
      <c r="B279" s="9" t="s">
        <v>396</v>
      </c>
      <c r="C279" s="9" t="s">
        <v>401</v>
      </c>
      <c r="D279" s="10" t="s">
        <v>14</v>
      </c>
      <c r="E279" s="11">
        <v>3</v>
      </c>
      <c r="F279" s="12">
        <v>3.0009999999999999</v>
      </c>
      <c r="G279" s="12">
        <v>2.91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396</v>
      </c>
      <c r="C280" s="9" t="s">
        <v>402</v>
      </c>
      <c r="D280" s="10" t="s">
        <v>14</v>
      </c>
      <c r="E280" s="11">
        <v>3</v>
      </c>
      <c r="F280" s="12">
        <v>3.5030000000000001</v>
      </c>
      <c r="G280" s="12">
        <v>3.4769999999999999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396</v>
      </c>
      <c r="C281" s="9" t="s">
        <v>403</v>
      </c>
      <c r="D281" s="10" t="s">
        <v>14</v>
      </c>
      <c r="E281" s="11">
        <v>3</v>
      </c>
      <c r="F281" s="12">
        <v>3.8010000000000002</v>
      </c>
      <c r="G281" s="12">
        <v>3.669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396</v>
      </c>
      <c r="C282" s="9" t="s">
        <v>404</v>
      </c>
      <c r="D282" s="10" t="s">
        <v>14</v>
      </c>
      <c r="E282" s="11">
        <v>3</v>
      </c>
      <c r="F282" s="12">
        <v>1.0980000000000001</v>
      </c>
      <c r="G282" s="12">
        <v>1.0449999999999999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396</v>
      </c>
      <c r="C283" s="9" t="s">
        <v>405</v>
      </c>
      <c r="D283" s="10" t="s">
        <v>14</v>
      </c>
      <c r="E283" s="11">
        <v>3</v>
      </c>
      <c r="F283" s="12">
        <v>1.597</v>
      </c>
      <c r="G283" s="12">
        <v>1.4570000000000001</v>
      </c>
      <c r="H283" s="12">
        <v>0</v>
      </c>
      <c r="I283" s="13">
        <v>0</v>
      </c>
      <c r="J283" s="13">
        <v>0</v>
      </c>
      <c r="K283" s="14" t="s">
        <v>59</v>
      </c>
    </row>
    <row r="284" spans="1:11" x14ac:dyDescent="0.25">
      <c r="A284" s="9" t="s">
        <v>11</v>
      </c>
      <c r="B284" s="9" t="s">
        <v>396</v>
      </c>
      <c r="C284" s="9" t="s">
        <v>406</v>
      </c>
      <c r="D284" s="10" t="s">
        <v>14</v>
      </c>
      <c r="E284" s="11">
        <v>3</v>
      </c>
      <c r="F284" s="12">
        <v>1</v>
      </c>
      <c r="G284" s="12">
        <v>0</v>
      </c>
      <c r="H284" s="12">
        <v>0.86099999999999999</v>
      </c>
      <c r="I284" s="13">
        <v>18</v>
      </c>
      <c r="J284" s="13">
        <f t="shared" ref="J284:J286" si="34">H284*18</f>
        <v>15.497999999999999</v>
      </c>
      <c r="K284" s="14" t="s">
        <v>407</v>
      </c>
    </row>
    <row r="285" spans="1:11" x14ac:dyDescent="0.25">
      <c r="A285" s="9" t="s">
        <v>11</v>
      </c>
      <c r="B285" s="9" t="s">
        <v>396</v>
      </c>
      <c r="C285" s="9" t="s">
        <v>408</v>
      </c>
      <c r="D285" s="10" t="s">
        <v>14</v>
      </c>
      <c r="E285" s="11">
        <v>3</v>
      </c>
      <c r="F285" s="12">
        <v>0.60299999999999998</v>
      </c>
      <c r="G285" s="12">
        <v>0</v>
      </c>
      <c r="H285" s="12">
        <v>0.11600000000000001</v>
      </c>
      <c r="I285" s="13">
        <v>18</v>
      </c>
      <c r="J285" s="13">
        <f t="shared" si="34"/>
        <v>2.0880000000000001</v>
      </c>
      <c r="K285" s="14" t="s">
        <v>409</v>
      </c>
    </row>
    <row r="286" spans="1:11" x14ac:dyDescent="0.25">
      <c r="A286" s="9" t="s">
        <v>11</v>
      </c>
      <c r="B286" s="9" t="s">
        <v>396</v>
      </c>
      <c r="C286" s="9" t="s">
        <v>410</v>
      </c>
      <c r="D286" s="10" t="s">
        <v>14</v>
      </c>
      <c r="E286" s="11">
        <v>3</v>
      </c>
      <c r="F286" s="12">
        <v>1.304</v>
      </c>
      <c r="G286" s="12">
        <v>0</v>
      </c>
      <c r="H286" s="12">
        <v>0.877</v>
      </c>
      <c r="I286" s="13">
        <v>18</v>
      </c>
      <c r="J286" s="13">
        <f t="shared" si="34"/>
        <v>15.786</v>
      </c>
      <c r="K286" s="14" t="s">
        <v>230</v>
      </c>
    </row>
    <row r="287" spans="1:11" x14ac:dyDescent="0.25">
      <c r="A287" s="9" t="s">
        <v>11</v>
      </c>
      <c r="B287" s="9" t="s">
        <v>396</v>
      </c>
      <c r="C287" s="9" t="s">
        <v>411</v>
      </c>
      <c r="D287" s="10" t="s">
        <v>14</v>
      </c>
      <c r="E287" s="11">
        <v>3</v>
      </c>
      <c r="F287" s="12">
        <v>3.302</v>
      </c>
      <c r="G287" s="12">
        <v>3.1659999999999999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396</v>
      </c>
      <c r="C288" s="9" t="s">
        <v>412</v>
      </c>
      <c r="D288" s="10" t="s">
        <v>14</v>
      </c>
      <c r="E288" s="11">
        <v>3</v>
      </c>
      <c r="F288" s="12">
        <v>5.4</v>
      </c>
      <c r="G288" s="12">
        <v>0</v>
      </c>
      <c r="H288" s="12">
        <v>4.7530000000000001</v>
      </c>
      <c r="I288" s="13">
        <v>18</v>
      </c>
      <c r="J288" s="13">
        <f t="shared" ref="J288:J289" si="35">H288*18</f>
        <v>85.554000000000002</v>
      </c>
      <c r="K288" s="14" t="s">
        <v>21</v>
      </c>
    </row>
    <row r="289" spans="1:11" x14ac:dyDescent="0.25">
      <c r="A289" s="9" t="s">
        <v>11</v>
      </c>
      <c r="B289" s="9" t="s">
        <v>396</v>
      </c>
      <c r="C289" s="9" t="s">
        <v>413</v>
      </c>
      <c r="D289" s="10" t="s">
        <v>14</v>
      </c>
      <c r="E289" s="11">
        <v>3</v>
      </c>
      <c r="F289" s="12">
        <v>3.6</v>
      </c>
      <c r="G289" s="12">
        <v>0</v>
      </c>
      <c r="H289" s="12">
        <v>1.49</v>
      </c>
      <c r="I289" s="13">
        <v>18</v>
      </c>
      <c r="J289" s="13">
        <f t="shared" si="35"/>
        <v>26.82</v>
      </c>
      <c r="K289" s="14" t="s">
        <v>120</v>
      </c>
    </row>
    <row r="290" spans="1:11" x14ac:dyDescent="0.25">
      <c r="A290" s="9" t="s">
        <v>11</v>
      </c>
      <c r="B290" s="9" t="s">
        <v>396</v>
      </c>
      <c r="C290" s="9" t="s">
        <v>414</v>
      </c>
      <c r="D290" s="10" t="s">
        <v>14</v>
      </c>
      <c r="E290" s="11">
        <v>3</v>
      </c>
      <c r="F290" s="12">
        <v>0.89800000000000002</v>
      </c>
      <c r="G290" s="12">
        <v>0.24299999999999999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396</v>
      </c>
      <c r="C291" s="9" t="s">
        <v>415</v>
      </c>
      <c r="D291" s="10" t="s">
        <v>14</v>
      </c>
      <c r="E291" s="11">
        <v>3</v>
      </c>
      <c r="F291" s="12">
        <v>3.7989999999999999</v>
      </c>
      <c r="G291" s="12">
        <v>0.81499999999999995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396</v>
      </c>
      <c r="C292" s="9" t="s">
        <v>416</v>
      </c>
      <c r="D292" s="10" t="s">
        <v>69</v>
      </c>
      <c r="E292" s="11">
        <v>0</v>
      </c>
      <c r="F292" s="12">
        <v>1</v>
      </c>
      <c r="G292" s="12">
        <v>0</v>
      </c>
      <c r="H292" s="12">
        <v>0.94499999999999995</v>
      </c>
      <c r="I292" s="13">
        <v>0</v>
      </c>
      <c r="J292" s="13">
        <v>0</v>
      </c>
      <c r="K292" s="14" t="s">
        <v>70</v>
      </c>
    </row>
    <row r="293" spans="1:11" x14ac:dyDescent="0.25">
      <c r="A293" s="9" t="s">
        <v>11</v>
      </c>
      <c r="B293" s="9" t="s">
        <v>417</v>
      </c>
      <c r="C293" s="9" t="s">
        <v>418</v>
      </c>
      <c r="D293" s="10" t="s">
        <v>14</v>
      </c>
      <c r="E293" s="11">
        <v>9</v>
      </c>
      <c r="F293" s="12">
        <v>5.798</v>
      </c>
      <c r="G293" s="12">
        <v>0</v>
      </c>
      <c r="H293" s="12">
        <v>3.6850000000000001</v>
      </c>
      <c r="I293" s="13">
        <v>18</v>
      </c>
      <c r="J293" s="13">
        <f t="shared" ref="J293:J295" si="36">H293*18</f>
        <v>66.33</v>
      </c>
      <c r="K293" s="14" t="s">
        <v>419</v>
      </c>
    </row>
    <row r="294" spans="1:11" x14ac:dyDescent="0.25">
      <c r="A294" s="9" t="s">
        <v>11</v>
      </c>
      <c r="B294" s="9" t="s">
        <v>417</v>
      </c>
      <c r="C294" s="9" t="s">
        <v>420</v>
      </c>
      <c r="D294" s="10" t="s">
        <v>14</v>
      </c>
      <c r="E294" s="11">
        <v>9</v>
      </c>
      <c r="F294" s="12">
        <v>1.401</v>
      </c>
      <c r="G294" s="12">
        <v>0</v>
      </c>
      <c r="H294" s="12">
        <v>1.0249999999999999</v>
      </c>
      <c r="I294" s="13">
        <v>18</v>
      </c>
      <c r="J294" s="13">
        <f t="shared" si="36"/>
        <v>18.45</v>
      </c>
      <c r="K294" s="14" t="s">
        <v>96</v>
      </c>
    </row>
    <row r="295" spans="1:11" x14ac:dyDescent="0.25">
      <c r="A295" s="9" t="s">
        <v>11</v>
      </c>
      <c r="B295" s="9" t="s">
        <v>417</v>
      </c>
      <c r="C295" s="9" t="s">
        <v>421</v>
      </c>
      <c r="D295" s="10" t="s">
        <v>14</v>
      </c>
      <c r="E295" s="11">
        <v>9</v>
      </c>
      <c r="F295" s="12">
        <v>9.6980000000000004</v>
      </c>
      <c r="G295" s="12">
        <v>0</v>
      </c>
      <c r="H295" s="12">
        <v>3.746</v>
      </c>
      <c r="I295" s="13">
        <v>18</v>
      </c>
      <c r="J295" s="13">
        <f t="shared" si="36"/>
        <v>67.427999999999997</v>
      </c>
      <c r="K295" s="14" t="s">
        <v>419</v>
      </c>
    </row>
    <row r="296" spans="1:11" x14ac:dyDescent="0.25">
      <c r="A296" s="9" t="s">
        <v>11</v>
      </c>
      <c r="B296" s="9" t="s">
        <v>417</v>
      </c>
      <c r="C296" s="9" t="s">
        <v>422</v>
      </c>
      <c r="D296" s="10" t="s">
        <v>14</v>
      </c>
      <c r="E296" s="11">
        <v>9</v>
      </c>
      <c r="F296" s="12">
        <v>16.201000000000001</v>
      </c>
      <c r="G296" s="12">
        <v>6.6040000000000001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417</v>
      </c>
      <c r="C297" s="9" t="s">
        <v>423</v>
      </c>
      <c r="D297" s="10" t="s">
        <v>14</v>
      </c>
      <c r="E297" s="11">
        <v>9</v>
      </c>
      <c r="F297" s="12">
        <v>2.2000000000000002</v>
      </c>
      <c r="G297" s="12">
        <v>1.89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417</v>
      </c>
      <c r="C298" s="9" t="s">
        <v>424</v>
      </c>
      <c r="D298" s="10" t="s">
        <v>14</v>
      </c>
      <c r="E298" s="11">
        <v>9</v>
      </c>
      <c r="F298" s="12">
        <v>8.9009999999999998</v>
      </c>
      <c r="G298" s="12">
        <v>8.1959999999999997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417</v>
      </c>
      <c r="C299" s="9" t="s">
        <v>425</v>
      </c>
      <c r="D299" s="10" t="s">
        <v>14</v>
      </c>
      <c r="E299" s="11">
        <v>9</v>
      </c>
      <c r="F299" s="12">
        <v>1.004</v>
      </c>
      <c r="G299" s="12">
        <v>0</v>
      </c>
      <c r="H299" s="12">
        <v>0.749</v>
      </c>
      <c r="I299" s="13">
        <v>18</v>
      </c>
      <c r="J299" s="13">
        <f t="shared" ref="J299:J300" si="37">H299*18</f>
        <v>13.481999999999999</v>
      </c>
      <c r="K299" s="14" t="s">
        <v>350</v>
      </c>
    </row>
    <row r="300" spans="1:11" x14ac:dyDescent="0.25">
      <c r="A300" s="9" t="s">
        <v>11</v>
      </c>
      <c r="B300" s="9" t="s">
        <v>417</v>
      </c>
      <c r="C300" s="9" t="s">
        <v>426</v>
      </c>
      <c r="D300" s="10" t="s">
        <v>14</v>
      </c>
      <c r="E300" s="11">
        <v>9</v>
      </c>
      <c r="F300" s="12">
        <v>6.0970000000000004</v>
      </c>
      <c r="G300" s="12">
        <v>0</v>
      </c>
      <c r="H300" s="12">
        <v>1.7999999999999999E-2</v>
      </c>
      <c r="I300" s="13">
        <v>18</v>
      </c>
      <c r="J300" s="13">
        <f t="shared" si="37"/>
        <v>0.32399999999999995</v>
      </c>
      <c r="K300" s="14" t="s">
        <v>338</v>
      </c>
    </row>
    <row r="301" spans="1:11" x14ac:dyDescent="0.25">
      <c r="A301" s="9" t="s">
        <v>11</v>
      </c>
      <c r="B301" s="9" t="s">
        <v>417</v>
      </c>
      <c r="C301" s="9" t="s">
        <v>427</v>
      </c>
      <c r="D301" s="10" t="s">
        <v>69</v>
      </c>
      <c r="E301" s="11">
        <v>0</v>
      </c>
      <c r="F301" s="12">
        <v>7.7039999999999997</v>
      </c>
      <c r="G301" s="12">
        <v>0</v>
      </c>
      <c r="H301" s="12">
        <v>1.321</v>
      </c>
      <c r="I301" s="13">
        <v>0</v>
      </c>
      <c r="J301" s="13">
        <v>0</v>
      </c>
      <c r="K301" s="14" t="s">
        <v>70</v>
      </c>
    </row>
    <row r="302" spans="1:11" x14ac:dyDescent="0.25">
      <c r="A302" s="9" t="s">
        <v>11</v>
      </c>
      <c r="B302" s="9" t="s">
        <v>428</v>
      </c>
      <c r="C302" s="9" t="s">
        <v>429</v>
      </c>
      <c r="D302" s="10" t="s">
        <v>14</v>
      </c>
      <c r="E302" s="11">
        <v>9</v>
      </c>
      <c r="F302" s="12">
        <v>9.093</v>
      </c>
      <c r="G302" s="12">
        <v>0</v>
      </c>
      <c r="H302" s="12">
        <v>1.032</v>
      </c>
      <c r="I302" s="13">
        <v>18</v>
      </c>
      <c r="J302" s="13">
        <f t="shared" ref="J302:J303" si="38">H302*18</f>
        <v>18.576000000000001</v>
      </c>
      <c r="K302" s="14" t="s">
        <v>350</v>
      </c>
    </row>
    <row r="303" spans="1:11" x14ac:dyDescent="0.25">
      <c r="A303" s="9" t="s">
        <v>11</v>
      </c>
      <c r="B303" s="9" t="s">
        <v>428</v>
      </c>
      <c r="C303" s="9" t="s">
        <v>430</v>
      </c>
      <c r="D303" s="10" t="s">
        <v>14</v>
      </c>
      <c r="E303" s="11">
        <v>9</v>
      </c>
      <c r="F303" s="12">
        <v>10.3</v>
      </c>
      <c r="G303" s="12">
        <v>0</v>
      </c>
      <c r="H303" s="12">
        <v>4.5629999999999997</v>
      </c>
      <c r="I303" s="13">
        <v>18</v>
      </c>
      <c r="J303" s="13">
        <f t="shared" si="38"/>
        <v>82.134</v>
      </c>
      <c r="K303" s="14" t="s">
        <v>348</v>
      </c>
    </row>
    <row r="304" spans="1:11" x14ac:dyDescent="0.25">
      <c r="A304" s="9" t="s">
        <v>11</v>
      </c>
      <c r="B304" s="9" t="s">
        <v>428</v>
      </c>
      <c r="C304" s="9" t="s">
        <v>431</v>
      </c>
      <c r="D304" s="10" t="s">
        <v>14</v>
      </c>
      <c r="E304" s="11">
        <v>9</v>
      </c>
      <c r="F304" s="12">
        <v>12.894</v>
      </c>
      <c r="G304" s="12">
        <v>10.119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428</v>
      </c>
      <c r="C305" s="9" t="s">
        <v>427</v>
      </c>
      <c r="D305" s="10" t="s">
        <v>69</v>
      </c>
      <c r="E305" s="11">
        <v>0</v>
      </c>
      <c r="F305" s="12">
        <v>7.7039999999999997</v>
      </c>
      <c r="G305" s="12">
        <v>0</v>
      </c>
      <c r="H305" s="12">
        <v>0.40100000000000002</v>
      </c>
      <c r="I305" s="13">
        <v>0</v>
      </c>
      <c r="J305" s="13">
        <v>0</v>
      </c>
      <c r="K305" s="14" t="s">
        <v>70</v>
      </c>
    </row>
    <row r="306" spans="1:11" x14ac:dyDescent="0.25">
      <c r="A306" s="9" t="s">
        <v>11</v>
      </c>
      <c r="B306" s="9" t="s">
        <v>432</v>
      </c>
      <c r="C306" s="9" t="s">
        <v>433</v>
      </c>
      <c r="D306" s="10" t="s">
        <v>14</v>
      </c>
      <c r="E306" s="11">
        <v>9</v>
      </c>
      <c r="F306" s="12">
        <v>3.794</v>
      </c>
      <c r="G306" s="12">
        <v>0</v>
      </c>
      <c r="H306" s="12">
        <v>3.1429999999999998</v>
      </c>
      <c r="I306" s="13">
        <v>18</v>
      </c>
      <c r="J306" s="13">
        <f>H306*18</f>
        <v>56.573999999999998</v>
      </c>
      <c r="K306" s="14" t="s">
        <v>419</v>
      </c>
    </row>
    <row r="307" spans="1:11" x14ac:dyDescent="0.25">
      <c r="A307" s="9" t="s">
        <v>11</v>
      </c>
      <c r="B307" s="9" t="s">
        <v>432</v>
      </c>
      <c r="C307" s="9" t="s">
        <v>434</v>
      </c>
      <c r="D307" s="10" t="s">
        <v>14</v>
      </c>
      <c r="E307" s="11">
        <v>9</v>
      </c>
      <c r="F307" s="12">
        <v>5.798</v>
      </c>
      <c r="G307" s="12">
        <v>4.3360000000000003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435</v>
      </c>
      <c r="C308" s="9" t="s">
        <v>436</v>
      </c>
      <c r="D308" s="10" t="s">
        <v>14</v>
      </c>
      <c r="E308" s="11">
        <v>5</v>
      </c>
      <c r="F308" s="12">
        <v>10.099</v>
      </c>
      <c r="G308" s="12">
        <v>7.3929999999999998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435</v>
      </c>
      <c r="C309" s="9" t="s">
        <v>437</v>
      </c>
      <c r="D309" s="10" t="s">
        <v>14</v>
      </c>
      <c r="E309" s="11">
        <v>5</v>
      </c>
      <c r="F309" s="12">
        <v>1.3</v>
      </c>
      <c r="G309" s="12">
        <v>0</v>
      </c>
      <c r="H309" s="12">
        <v>0.14499999999999999</v>
      </c>
      <c r="I309" s="13">
        <v>18</v>
      </c>
      <c r="J309" s="13">
        <f>H309*18</f>
        <v>2.61</v>
      </c>
      <c r="K309" s="14" t="s">
        <v>64</v>
      </c>
    </row>
    <row r="310" spans="1:11" x14ac:dyDescent="0.25">
      <c r="A310" s="9" t="s">
        <v>11</v>
      </c>
      <c r="B310" s="9" t="s">
        <v>435</v>
      </c>
      <c r="C310" s="9" t="s">
        <v>438</v>
      </c>
      <c r="D310" s="10" t="s">
        <v>69</v>
      </c>
      <c r="E310" s="11">
        <v>0</v>
      </c>
      <c r="F310" s="12">
        <v>0.82499999999999996</v>
      </c>
      <c r="G310" s="12">
        <v>0</v>
      </c>
      <c r="H310" s="12">
        <v>0.25600000000000001</v>
      </c>
      <c r="I310" s="13">
        <v>0</v>
      </c>
      <c r="J310" s="13">
        <v>0</v>
      </c>
      <c r="K310" s="14" t="s">
        <v>70</v>
      </c>
    </row>
    <row r="311" spans="1:11" x14ac:dyDescent="0.25">
      <c r="A311" s="9" t="s">
        <v>11</v>
      </c>
      <c r="B311" s="9" t="s">
        <v>439</v>
      </c>
      <c r="C311" s="9" t="s">
        <v>440</v>
      </c>
      <c r="D311" s="10" t="s">
        <v>14</v>
      </c>
      <c r="E311" s="11">
        <v>5</v>
      </c>
      <c r="F311" s="12">
        <v>2.2090000000000001</v>
      </c>
      <c r="G311" s="12">
        <v>0</v>
      </c>
      <c r="H311" s="12">
        <v>1.5229999999999999</v>
      </c>
      <c r="I311" s="13">
        <v>18</v>
      </c>
      <c r="J311" s="13">
        <f t="shared" ref="J311:J313" si="39">H311*18</f>
        <v>27.413999999999998</v>
      </c>
      <c r="K311" s="14" t="s">
        <v>79</v>
      </c>
    </row>
    <row r="312" spans="1:11" x14ac:dyDescent="0.25">
      <c r="A312" s="9" t="s">
        <v>11</v>
      </c>
      <c r="B312" s="9" t="s">
        <v>439</v>
      </c>
      <c r="C312" s="9" t="s">
        <v>441</v>
      </c>
      <c r="D312" s="10" t="s">
        <v>14</v>
      </c>
      <c r="E312" s="11">
        <v>5</v>
      </c>
      <c r="F312" s="12">
        <v>2.1989999999999998</v>
      </c>
      <c r="G312" s="12">
        <v>0</v>
      </c>
      <c r="H312" s="12">
        <v>1.93</v>
      </c>
      <c r="I312" s="13">
        <v>18</v>
      </c>
      <c r="J312" s="13">
        <f t="shared" si="39"/>
        <v>34.74</v>
      </c>
      <c r="K312" s="14" t="s">
        <v>19</v>
      </c>
    </row>
    <row r="313" spans="1:11" x14ac:dyDescent="0.25">
      <c r="A313" s="9" t="s">
        <v>11</v>
      </c>
      <c r="B313" s="9" t="s">
        <v>439</v>
      </c>
      <c r="C313" s="9" t="s">
        <v>442</v>
      </c>
      <c r="D313" s="10" t="s">
        <v>14</v>
      </c>
      <c r="E313" s="11">
        <v>5</v>
      </c>
      <c r="F313" s="12">
        <v>2.0019999999999998</v>
      </c>
      <c r="G313" s="12">
        <v>0</v>
      </c>
      <c r="H313" s="12">
        <v>1.7869999999999999</v>
      </c>
      <c r="I313" s="13">
        <v>18</v>
      </c>
      <c r="J313" s="13">
        <f t="shared" si="39"/>
        <v>32.165999999999997</v>
      </c>
      <c r="K313" s="14" t="s">
        <v>99</v>
      </c>
    </row>
    <row r="314" spans="1:11" x14ac:dyDescent="0.25">
      <c r="A314" s="9" t="s">
        <v>11</v>
      </c>
      <c r="B314" s="9" t="s">
        <v>439</v>
      </c>
      <c r="C314" s="9" t="s">
        <v>443</v>
      </c>
      <c r="D314" s="10" t="s">
        <v>14</v>
      </c>
      <c r="E314" s="11">
        <v>5</v>
      </c>
      <c r="F314" s="12">
        <v>1.6</v>
      </c>
      <c r="G314" s="12">
        <v>1.4139999999999999</v>
      </c>
      <c r="H314" s="12">
        <v>0</v>
      </c>
      <c r="I314" s="13">
        <v>0</v>
      </c>
      <c r="J314" s="13">
        <v>0</v>
      </c>
      <c r="K314" s="14" t="s">
        <v>444</v>
      </c>
    </row>
    <row r="315" spans="1:11" x14ac:dyDescent="0.25">
      <c r="A315" s="9" t="s">
        <v>11</v>
      </c>
      <c r="B315" s="9" t="s">
        <v>439</v>
      </c>
      <c r="C315" s="9" t="s">
        <v>445</v>
      </c>
      <c r="D315" s="10" t="s">
        <v>14</v>
      </c>
      <c r="E315" s="11">
        <v>5</v>
      </c>
      <c r="F315" s="12">
        <v>1.3</v>
      </c>
      <c r="G315" s="12">
        <v>1.036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439</v>
      </c>
      <c r="C316" s="9" t="s">
        <v>446</v>
      </c>
      <c r="D316" s="10" t="s">
        <v>14</v>
      </c>
      <c r="E316" s="11">
        <v>5</v>
      </c>
      <c r="F316" s="12">
        <v>5.1980000000000004</v>
      </c>
      <c r="G316" s="12">
        <v>4.8129999999999997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439</v>
      </c>
      <c r="C317" s="9" t="s">
        <v>447</v>
      </c>
      <c r="D317" s="10" t="s">
        <v>14</v>
      </c>
      <c r="E317" s="11">
        <v>5</v>
      </c>
      <c r="F317" s="12">
        <v>4.8019999999999996</v>
      </c>
      <c r="G317" s="12">
        <v>3.4470000000000001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439</v>
      </c>
      <c r="C318" s="9" t="s">
        <v>448</v>
      </c>
      <c r="D318" s="10" t="s">
        <v>14</v>
      </c>
      <c r="E318" s="11">
        <v>5</v>
      </c>
      <c r="F318" s="12">
        <v>4.8890000000000002</v>
      </c>
      <c r="G318" s="12">
        <v>0</v>
      </c>
      <c r="H318" s="12">
        <v>3.5579999999999998</v>
      </c>
      <c r="I318" s="13">
        <v>18</v>
      </c>
      <c r="J318" s="13">
        <f t="shared" ref="J318:J319" si="40">H318*18</f>
        <v>64.043999999999997</v>
      </c>
      <c r="K318" s="14" t="s">
        <v>96</v>
      </c>
    </row>
    <row r="319" spans="1:11" x14ac:dyDescent="0.25">
      <c r="A319" s="9" t="s">
        <v>11</v>
      </c>
      <c r="B319" s="9" t="s">
        <v>439</v>
      </c>
      <c r="C319" s="9" t="s">
        <v>449</v>
      </c>
      <c r="D319" s="10" t="s">
        <v>14</v>
      </c>
      <c r="E319" s="11">
        <v>5</v>
      </c>
      <c r="F319" s="12">
        <v>27.297999999999998</v>
      </c>
      <c r="G319" s="12">
        <v>0</v>
      </c>
      <c r="H319" s="12">
        <v>19.992999999999999</v>
      </c>
      <c r="I319" s="13">
        <v>18</v>
      </c>
      <c r="J319" s="13">
        <f t="shared" si="40"/>
        <v>359.87399999999997</v>
      </c>
      <c r="K319" s="14" t="s">
        <v>332</v>
      </c>
    </row>
    <row r="320" spans="1:11" x14ac:dyDescent="0.25">
      <c r="A320" s="9" t="s">
        <v>11</v>
      </c>
      <c r="B320" s="9" t="s">
        <v>439</v>
      </c>
      <c r="C320" s="9" t="s">
        <v>450</v>
      </c>
      <c r="D320" s="10" t="s">
        <v>14</v>
      </c>
      <c r="E320" s="11">
        <v>5</v>
      </c>
      <c r="F320" s="12">
        <v>6.1020000000000003</v>
      </c>
      <c r="G320" s="12">
        <v>4.2649999999999997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439</v>
      </c>
      <c r="C321" s="9" t="s">
        <v>451</v>
      </c>
      <c r="D321" s="10" t="s">
        <v>14</v>
      </c>
      <c r="E321" s="11">
        <v>5</v>
      </c>
      <c r="F321" s="12">
        <v>3.702</v>
      </c>
      <c r="G321" s="12">
        <v>0</v>
      </c>
      <c r="H321" s="12">
        <v>3.153</v>
      </c>
      <c r="I321" s="13">
        <v>18</v>
      </c>
      <c r="J321" s="13">
        <f>H321*18</f>
        <v>56.753999999999998</v>
      </c>
      <c r="K321" s="14" t="s">
        <v>21</v>
      </c>
    </row>
    <row r="322" spans="1:11" x14ac:dyDescent="0.25">
      <c r="A322" s="9" t="s">
        <v>11</v>
      </c>
      <c r="B322" s="9" t="s">
        <v>439</v>
      </c>
      <c r="C322" s="9" t="s">
        <v>452</v>
      </c>
      <c r="D322" s="10" t="s">
        <v>14</v>
      </c>
      <c r="E322" s="11">
        <v>5</v>
      </c>
      <c r="F322" s="12">
        <v>3.0979999999999999</v>
      </c>
      <c r="G322" s="12">
        <v>2.6269999999999998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439</v>
      </c>
      <c r="C323" s="9" t="s">
        <v>453</v>
      </c>
      <c r="D323" s="10" t="s">
        <v>14</v>
      </c>
      <c r="E323" s="11">
        <v>5</v>
      </c>
      <c r="F323" s="12">
        <v>11.699</v>
      </c>
      <c r="G323" s="12">
        <v>3.7890000000000001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454</v>
      </c>
      <c r="C324" s="9" t="s">
        <v>455</v>
      </c>
      <c r="D324" s="10" t="s">
        <v>14</v>
      </c>
      <c r="E324" s="11">
        <v>4</v>
      </c>
      <c r="F324" s="12">
        <v>6.0990000000000002</v>
      </c>
      <c r="G324" s="12">
        <v>0</v>
      </c>
      <c r="H324" s="12">
        <v>4.9640000000000004</v>
      </c>
      <c r="I324" s="13">
        <v>18</v>
      </c>
      <c r="J324" s="13">
        <f t="shared" ref="J324:J325" si="41">H324*18</f>
        <v>89.352000000000004</v>
      </c>
      <c r="K324" s="14" t="s">
        <v>21</v>
      </c>
    </row>
    <row r="325" spans="1:11" x14ac:dyDescent="0.25">
      <c r="A325" s="9" t="s">
        <v>11</v>
      </c>
      <c r="B325" s="9" t="s">
        <v>454</v>
      </c>
      <c r="C325" s="9" t="s">
        <v>456</v>
      </c>
      <c r="D325" s="10" t="s">
        <v>14</v>
      </c>
      <c r="E325" s="11">
        <v>4</v>
      </c>
      <c r="F325" s="12">
        <v>4.9980000000000002</v>
      </c>
      <c r="G325" s="12">
        <v>0</v>
      </c>
      <c r="H325" s="12">
        <v>4.431</v>
      </c>
      <c r="I325" s="13">
        <v>18</v>
      </c>
      <c r="J325" s="13">
        <f t="shared" si="41"/>
        <v>79.757999999999996</v>
      </c>
      <c r="K325" s="14" t="s">
        <v>457</v>
      </c>
    </row>
    <row r="326" spans="1:11" x14ac:dyDescent="0.25">
      <c r="A326" s="9" t="s">
        <v>11</v>
      </c>
      <c r="B326" s="9" t="s">
        <v>454</v>
      </c>
      <c r="C326" s="9" t="s">
        <v>458</v>
      </c>
      <c r="D326" s="10" t="s">
        <v>14</v>
      </c>
      <c r="E326" s="11">
        <v>4</v>
      </c>
      <c r="F326" s="12">
        <v>4.601</v>
      </c>
      <c r="G326" s="12">
        <v>4.5549999999999997</v>
      </c>
      <c r="H326" s="12">
        <v>0</v>
      </c>
      <c r="I326" s="13">
        <v>0</v>
      </c>
      <c r="J326" s="13">
        <v>0</v>
      </c>
      <c r="K326" s="14" t="s">
        <v>59</v>
      </c>
    </row>
    <row r="327" spans="1:11" x14ac:dyDescent="0.25">
      <c r="A327" s="9" t="s">
        <v>11</v>
      </c>
      <c r="B327" s="9" t="s">
        <v>454</v>
      </c>
      <c r="C327" s="9" t="s">
        <v>459</v>
      </c>
      <c r="D327" s="10" t="s">
        <v>14</v>
      </c>
      <c r="E327" s="11">
        <v>4</v>
      </c>
      <c r="F327" s="12">
        <v>15.295</v>
      </c>
      <c r="G327" s="12">
        <v>11.957000000000001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454</v>
      </c>
      <c r="C328" s="9" t="s">
        <v>460</v>
      </c>
      <c r="D328" s="10" t="s">
        <v>14</v>
      </c>
      <c r="E328" s="11">
        <v>4</v>
      </c>
      <c r="F328" s="12">
        <v>2.4980000000000002</v>
      </c>
      <c r="G328" s="12">
        <v>2.4980000000000002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454</v>
      </c>
      <c r="C329" s="9" t="s">
        <v>461</v>
      </c>
      <c r="D329" s="10" t="s">
        <v>14</v>
      </c>
      <c r="E329" s="11">
        <v>4</v>
      </c>
      <c r="F329" s="12">
        <v>0.60099999999999998</v>
      </c>
      <c r="G329" s="12">
        <v>0.60099999999999998</v>
      </c>
      <c r="H329" s="12">
        <v>0</v>
      </c>
      <c r="I329" s="13">
        <v>0</v>
      </c>
      <c r="J329" s="13">
        <v>0</v>
      </c>
      <c r="K329" s="14" t="s">
        <v>42</v>
      </c>
    </row>
    <row r="330" spans="1:11" x14ac:dyDescent="0.25">
      <c r="A330" s="9" t="s">
        <v>11</v>
      </c>
      <c r="B330" s="9" t="s">
        <v>454</v>
      </c>
      <c r="C330" s="9" t="s">
        <v>462</v>
      </c>
      <c r="D330" s="10" t="s">
        <v>14</v>
      </c>
      <c r="E330" s="11">
        <v>4</v>
      </c>
      <c r="F330" s="12">
        <v>0.59799999999999998</v>
      </c>
      <c r="G330" s="12">
        <v>0.59799999999999998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454</v>
      </c>
      <c r="C331" s="9" t="s">
        <v>463</v>
      </c>
      <c r="D331" s="10" t="s">
        <v>14</v>
      </c>
      <c r="E331" s="11">
        <v>4</v>
      </c>
      <c r="F331" s="12">
        <v>1.097</v>
      </c>
      <c r="G331" s="12">
        <v>0</v>
      </c>
      <c r="H331" s="12">
        <v>1.097</v>
      </c>
      <c r="I331" s="13">
        <v>18</v>
      </c>
      <c r="J331" s="13">
        <f t="shared" ref="J331:J332" si="42">H331*18</f>
        <v>19.745999999999999</v>
      </c>
      <c r="K331" s="14" t="s">
        <v>407</v>
      </c>
    </row>
    <row r="332" spans="1:11" x14ac:dyDescent="0.25">
      <c r="A332" s="9" t="s">
        <v>11</v>
      </c>
      <c r="B332" s="9" t="s">
        <v>454</v>
      </c>
      <c r="C332" s="9" t="s">
        <v>464</v>
      </c>
      <c r="D332" s="10" t="s">
        <v>14</v>
      </c>
      <c r="E332" s="11">
        <v>4</v>
      </c>
      <c r="F332" s="12">
        <v>0.69899999999999995</v>
      </c>
      <c r="G332" s="12">
        <v>0</v>
      </c>
      <c r="H332" s="12">
        <v>0.62</v>
      </c>
      <c r="I332" s="13">
        <v>18</v>
      </c>
      <c r="J332" s="13">
        <f t="shared" si="42"/>
        <v>11.16</v>
      </c>
      <c r="K332" s="14" t="s">
        <v>465</v>
      </c>
    </row>
    <row r="333" spans="1:11" x14ac:dyDescent="0.25">
      <c r="A333" s="9" t="s">
        <v>11</v>
      </c>
      <c r="B333" s="9" t="s">
        <v>454</v>
      </c>
      <c r="C333" s="9" t="s">
        <v>466</v>
      </c>
      <c r="D333" s="10" t="s">
        <v>69</v>
      </c>
      <c r="E333" s="11">
        <v>0</v>
      </c>
      <c r="F333" s="12">
        <v>5.181</v>
      </c>
      <c r="G333" s="12">
        <v>0</v>
      </c>
      <c r="H333" s="12">
        <v>0.71299999999999997</v>
      </c>
      <c r="I333" s="13">
        <v>0</v>
      </c>
      <c r="J333" s="13">
        <v>0</v>
      </c>
      <c r="K333" s="14" t="s">
        <v>70</v>
      </c>
    </row>
    <row r="334" spans="1:11" x14ac:dyDescent="0.25">
      <c r="A334" s="9" t="s">
        <v>11</v>
      </c>
      <c r="B334" s="9" t="s">
        <v>467</v>
      </c>
      <c r="C334" s="9" t="s">
        <v>468</v>
      </c>
      <c r="D334" s="10" t="s">
        <v>14</v>
      </c>
      <c r="E334" s="11">
        <v>3</v>
      </c>
      <c r="F334" s="12">
        <v>3.7029999999999998</v>
      </c>
      <c r="G334" s="12">
        <v>0</v>
      </c>
      <c r="H334" s="12">
        <v>2.4020000000000001</v>
      </c>
      <c r="I334" s="13">
        <v>18</v>
      </c>
      <c r="J334" s="13">
        <f t="shared" ref="J334:J335" si="43">H334*18</f>
        <v>43.236000000000004</v>
      </c>
      <c r="K334" s="14" t="s">
        <v>19</v>
      </c>
    </row>
    <row r="335" spans="1:11" x14ac:dyDescent="0.25">
      <c r="A335" s="9" t="s">
        <v>11</v>
      </c>
      <c r="B335" s="9" t="s">
        <v>467</v>
      </c>
      <c r="C335" s="9" t="s">
        <v>469</v>
      </c>
      <c r="D335" s="10" t="s">
        <v>14</v>
      </c>
      <c r="E335" s="11">
        <v>3</v>
      </c>
      <c r="F335" s="12">
        <v>1.4</v>
      </c>
      <c r="G335" s="12">
        <v>0</v>
      </c>
      <c r="H335" s="12">
        <v>1.3069999999999999</v>
      </c>
      <c r="I335" s="13">
        <v>18</v>
      </c>
      <c r="J335" s="13">
        <f t="shared" si="43"/>
        <v>23.526</v>
      </c>
      <c r="K335" s="14" t="s">
        <v>62</v>
      </c>
    </row>
    <row r="336" spans="1:11" x14ac:dyDescent="0.25">
      <c r="A336" s="9" t="s">
        <v>11</v>
      </c>
      <c r="B336" s="9" t="s">
        <v>467</v>
      </c>
      <c r="C336" s="9" t="s">
        <v>470</v>
      </c>
      <c r="D336" s="10" t="s">
        <v>14</v>
      </c>
      <c r="E336" s="11">
        <v>3</v>
      </c>
      <c r="F336" s="12">
        <v>6.8959999999999999</v>
      </c>
      <c r="G336" s="12">
        <v>6.19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467</v>
      </c>
      <c r="C337" s="9" t="s">
        <v>471</v>
      </c>
      <c r="D337" s="10" t="s">
        <v>14</v>
      </c>
      <c r="E337" s="11">
        <v>3</v>
      </c>
      <c r="F337" s="12">
        <v>1.601</v>
      </c>
      <c r="G337" s="12">
        <v>0</v>
      </c>
      <c r="H337" s="12">
        <v>1.4379999999999999</v>
      </c>
      <c r="I337" s="13">
        <v>18</v>
      </c>
      <c r="J337" s="13">
        <f t="shared" ref="J337:J339" si="44">H337*18</f>
        <v>25.884</v>
      </c>
      <c r="K337" s="14" t="s">
        <v>472</v>
      </c>
    </row>
    <row r="338" spans="1:11" x14ac:dyDescent="0.25">
      <c r="A338" s="9" t="s">
        <v>11</v>
      </c>
      <c r="B338" s="9" t="s">
        <v>467</v>
      </c>
      <c r="C338" s="9" t="s">
        <v>473</v>
      </c>
      <c r="D338" s="10" t="s">
        <v>14</v>
      </c>
      <c r="E338" s="11">
        <v>3</v>
      </c>
      <c r="F338" s="12">
        <v>13.817</v>
      </c>
      <c r="G338" s="12">
        <v>0</v>
      </c>
      <c r="H338" s="12">
        <v>13.143000000000001</v>
      </c>
      <c r="I338" s="13">
        <v>18</v>
      </c>
      <c r="J338" s="13">
        <f t="shared" si="44"/>
        <v>236.57400000000001</v>
      </c>
      <c r="K338" s="14" t="s">
        <v>474</v>
      </c>
    </row>
    <row r="339" spans="1:11" x14ac:dyDescent="0.25">
      <c r="A339" s="9" t="s">
        <v>11</v>
      </c>
      <c r="B339" s="9" t="s">
        <v>467</v>
      </c>
      <c r="C339" s="9" t="s">
        <v>475</v>
      </c>
      <c r="D339" s="10" t="s">
        <v>14</v>
      </c>
      <c r="E339" s="11">
        <v>3</v>
      </c>
      <c r="F339" s="12">
        <v>5.1989999999999998</v>
      </c>
      <c r="G339" s="12">
        <v>0</v>
      </c>
      <c r="H339" s="12">
        <v>5.1989999999999998</v>
      </c>
      <c r="I339" s="13">
        <v>18</v>
      </c>
      <c r="J339" s="13">
        <f t="shared" si="44"/>
        <v>93.581999999999994</v>
      </c>
      <c r="K339" s="14" t="s">
        <v>85</v>
      </c>
    </row>
    <row r="340" spans="1:11" x14ac:dyDescent="0.25">
      <c r="A340" s="9" t="s">
        <v>11</v>
      </c>
      <c r="B340" s="9" t="s">
        <v>467</v>
      </c>
      <c r="C340" s="9" t="s">
        <v>476</v>
      </c>
      <c r="D340" s="10" t="s">
        <v>14</v>
      </c>
      <c r="E340" s="11">
        <v>3</v>
      </c>
      <c r="F340" s="12">
        <v>8.4930000000000003</v>
      </c>
      <c r="G340" s="12">
        <v>8.4930000000000003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467</v>
      </c>
      <c r="C341" s="9" t="s">
        <v>477</v>
      </c>
      <c r="D341" s="10" t="s">
        <v>14</v>
      </c>
      <c r="E341" s="11">
        <v>3</v>
      </c>
      <c r="F341" s="12">
        <v>2.2109999999999999</v>
      </c>
      <c r="G341" s="12">
        <v>2.097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467</v>
      </c>
      <c r="C342" s="9" t="s">
        <v>478</v>
      </c>
      <c r="D342" s="10" t="s">
        <v>14</v>
      </c>
      <c r="E342" s="11">
        <v>3</v>
      </c>
      <c r="F342" s="12">
        <v>2.0009999999999999</v>
      </c>
      <c r="G342" s="12">
        <v>1.972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467</v>
      </c>
      <c r="C343" s="9" t="s">
        <v>479</v>
      </c>
      <c r="D343" s="10" t="s">
        <v>14</v>
      </c>
      <c r="E343" s="11">
        <v>3</v>
      </c>
      <c r="F343" s="12">
        <v>2.9889999999999999</v>
      </c>
      <c r="G343" s="12">
        <v>2.9889999999999999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467</v>
      </c>
      <c r="C344" s="9" t="s">
        <v>480</v>
      </c>
      <c r="D344" s="10" t="s">
        <v>14</v>
      </c>
      <c r="E344" s="11">
        <v>3</v>
      </c>
      <c r="F344" s="12">
        <v>9.8970000000000002</v>
      </c>
      <c r="G344" s="12">
        <v>9.8970000000000002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467</v>
      </c>
      <c r="C345" s="9" t="s">
        <v>481</v>
      </c>
      <c r="D345" s="10" t="s">
        <v>14</v>
      </c>
      <c r="E345" s="11">
        <v>3</v>
      </c>
      <c r="F345" s="12">
        <v>3.8980000000000001</v>
      </c>
      <c r="G345" s="12">
        <v>3.8980000000000001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467</v>
      </c>
      <c r="C346" s="9" t="s">
        <v>482</v>
      </c>
      <c r="D346" s="10" t="s">
        <v>14</v>
      </c>
      <c r="E346" s="11">
        <v>3</v>
      </c>
      <c r="F346" s="12">
        <v>4.899</v>
      </c>
      <c r="G346" s="12">
        <v>4.899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467</v>
      </c>
      <c r="C347" s="9" t="s">
        <v>483</v>
      </c>
      <c r="D347" s="10" t="s">
        <v>14</v>
      </c>
      <c r="E347" s="11">
        <v>3</v>
      </c>
      <c r="F347" s="12">
        <v>16.661999999999999</v>
      </c>
      <c r="G347" s="12">
        <v>15.548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467</v>
      </c>
      <c r="C348" s="9" t="s">
        <v>484</v>
      </c>
      <c r="D348" s="10" t="s">
        <v>14</v>
      </c>
      <c r="E348" s="11">
        <v>3</v>
      </c>
      <c r="F348" s="12">
        <v>7.5</v>
      </c>
      <c r="G348" s="12">
        <v>0</v>
      </c>
      <c r="H348" s="12">
        <v>4.9589999999999996</v>
      </c>
      <c r="I348" s="13">
        <v>18</v>
      </c>
      <c r="J348" s="13">
        <f t="shared" ref="J348:J349" si="45">H348*18</f>
        <v>89.262</v>
      </c>
      <c r="K348" s="14" t="s">
        <v>201</v>
      </c>
    </row>
    <row r="349" spans="1:11" x14ac:dyDescent="0.25">
      <c r="A349" s="9" t="s">
        <v>11</v>
      </c>
      <c r="B349" s="9" t="s">
        <v>467</v>
      </c>
      <c r="C349" s="9" t="s">
        <v>485</v>
      </c>
      <c r="D349" s="10" t="s">
        <v>14</v>
      </c>
      <c r="E349" s="11">
        <v>3</v>
      </c>
      <c r="F349" s="12">
        <v>5.3979999999999997</v>
      </c>
      <c r="G349" s="12">
        <v>0</v>
      </c>
      <c r="H349" s="12">
        <v>4.4560000000000004</v>
      </c>
      <c r="I349" s="13">
        <v>18</v>
      </c>
      <c r="J349" s="13">
        <f t="shared" si="45"/>
        <v>80.208000000000013</v>
      </c>
      <c r="K349" s="14" t="s">
        <v>44</v>
      </c>
    </row>
    <row r="350" spans="1:11" x14ac:dyDescent="0.25">
      <c r="A350" s="9" t="s">
        <v>11</v>
      </c>
      <c r="B350" s="9" t="s">
        <v>467</v>
      </c>
      <c r="C350" s="9" t="s">
        <v>486</v>
      </c>
      <c r="D350" s="10" t="s">
        <v>14</v>
      </c>
      <c r="E350" s="11">
        <v>3</v>
      </c>
      <c r="F350" s="12">
        <v>4.601</v>
      </c>
      <c r="G350" s="12">
        <v>4.0270000000000001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467</v>
      </c>
      <c r="C351" s="9" t="s">
        <v>487</v>
      </c>
      <c r="D351" s="10" t="s">
        <v>14</v>
      </c>
      <c r="E351" s="11">
        <v>3</v>
      </c>
      <c r="F351" s="12">
        <v>4.4989999999999997</v>
      </c>
      <c r="G351" s="12">
        <v>4.0999999999999996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467</v>
      </c>
      <c r="C352" s="9" t="s">
        <v>488</v>
      </c>
      <c r="D352" s="10" t="s">
        <v>14</v>
      </c>
      <c r="E352" s="11">
        <v>3</v>
      </c>
      <c r="F352" s="12">
        <v>8.0960000000000001</v>
      </c>
      <c r="G352" s="12">
        <v>0</v>
      </c>
      <c r="H352" s="12">
        <v>7.3460000000000001</v>
      </c>
      <c r="I352" s="13">
        <v>18</v>
      </c>
      <c r="J352" s="13">
        <f t="shared" ref="J352:J353" si="46">H352*18</f>
        <v>132.22800000000001</v>
      </c>
      <c r="K352" s="14" t="s">
        <v>472</v>
      </c>
    </row>
    <row r="353" spans="1:11" x14ac:dyDescent="0.25">
      <c r="A353" s="9" t="s">
        <v>11</v>
      </c>
      <c r="B353" s="9" t="s">
        <v>467</v>
      </c>
      <c r="C353" s="9" t="s">
        <v>489</v>
      </c>
      <c r="D353" s="10" t="s">
        <v>14</v>
      </c>
      <c r="E353" s="11">
        <v>3</v>
      </c>
      <c r="F353" s="12">
        <v>3.4980000000000002</v>
      </c>
      <c r="G353" s="12">
        <v>0</v>
      </c>
      <c r="H353" s="12">
        <v>3.2509999999999999</v>
      </c>
      <c r="I353" s="13">
        <v>18</v>
      </c>
      <c r="J353" s="13">
        <f t="shared" si="46"/>
        <v>58.518000000000001</v>
      </c>
      <c r="K353" s="14" t="s">
        <v>490</v>
      </c>
    </row>
    <row r="354" spans="1:11" x14ac:dyDescent="0.25">
      <c r="A354" s="9" t="s">
        <v>11</v>
      </c>
      <c r="B354" s="9" t="s">
        <v>467</v>
      </c>
      <c r="C354" s="9" t="s">
        <v>491</v>
      </c>
      <c r="D354" s="10" t="s">
        <v>14</v>
      </c>
      <c r="E354" s="11">
        <v>3</v>
      </c>
      <c r="F354" s="12">
        <v>1.4990000000000001</v>
      </c>
      <c r="G354" s="12">
        <v>1.492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467</v>
      </c>
      <c r="C355" s="9" t="s">
        <v>492</v>
      </c>
      <c r="D355" s="10" t="s">
        <v>14</v>
      </c>
      <c r="E355" s="11">
        <v>3</v>
      </c>
      <c r="F355" s="12">
        <v>2.2999999999999998</v>
      </c>
      <c r="G355" s="12">
        <v>1.7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467</v>
      </c>
      <c r="C356" s="9" t="s">
        <v>493</v>
      </c>
      <c r="D356" s="10" t="s">
        <v>14</v>
      </c>
      <c r="E356" s="11">
        <v>3</v>
      </c>
      <c r="F356" s="12">
        <v>0.89800000000000002</v>
      </c>
      <c r="G356" s="12">
        <v>0.89800000000000002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11</v>
      </c>
      <c r="B357" s="9" t="s">
        <v>467</v>
      </c>
      <c r="C357" s="9" t="s">
        <v>494</v>
      </c>
      <c r="D357" s="10" t="s">
        <v>14</v>
      </c>
      <c r="E357" s="11">
        <v>3</v>
      </c>
      <c r="F357" s="12">
        <v>1.4</v>
      </c>
      <c r="G357" s="12">
        <v>0.57899999999999996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467</v>
      </c>
      <c r="C358" s="9" t="s">
        <v>495</v>
      </c>
      <c r="D358" s="10" t="s">
        <v>69</v>
      </c>
      <c r="E358" s="11">
        <v>0</v>
      </c>
      <c r="F358" s="12">
        <v>3.1059999999999999</v>
      </c>
      <c r="G358" s="12">
        <v>0</v>
      </c>
      <c r="H358" s="12">
        <v>2.6190000000000002</v>
      </c>
      <c r="I358" s="13">
        <v>0</v>
      </c>
      <c r="J358" s="13">
        <v>0</v>
      </c>
      <c r="K358" s="14" t="s">
        <v>70</v>
      </c>
    </row>
    <row r="359" spans="1:11" x14ac:dyDescent="0.25">
      <c r="A359" s="9" t="s">
        <v>11</v>
      </c>
      <c r="B359" s="9" t="s">
        <v>467</v>
      </c>
      <c r="C359" s="9" t="s">
        <v>466</v>
      </c>
      <c r="D359" s="10" t="s">
        <v>69</v>
      </c>
      <c r="E359" s="11">
        <v>0</v>
      </c>
      <c r="F359" s="12">
        <v>5.181</v>
      </c>
      <c r="G359" s="12">
        <v>0</v>
      </c>
      <c r="H359" s="12">
        <v>4.4999999999999998E-2</v>
      </c>
      <c r="I359" s="13">
        <v>0</v>
      </c>
      <c r="J359" s="13">
        <v>0</v>
      </c>
      <c r="K359" s="14" t="s">
        <v>70</v>
      </c>
    </row>
    <row r="360" spans="1:11" x14ac:dyDescent="0.25">
      <c r="A360" s="9" t="s">
        <v>11</v>
      </c>
      <c r="B360" s="9" t="s">
        <v>496</v>
      </c>
      <c r="C360" s="9" t="s">
        <v>497</v>
      </c>
      <c r="D360" s="10" t="s">
        <v>69</v>
      </c>
      <c r="E360" s="11">
        <v>0</v>
      </c>
      <c r="F360" s="12">
        <v>2.9350000000000001</v>
      </c>
      <c r="G360" s="12">
        <v>0</v>
      </c>
      <c r="H360" s="12">
        <v>5.2999999999999999E-2</v>
      </c>
      <c r="I360" s="13">
        <v>0</v>
      </c>
      <c r="J360" s="13">
        <v>0</v>
      </c>
      <c r="K360" s="14" t="s">
        <v>70</v>
      </c>
    </row>
    <row r="361" spans="1:11" x14ac:dyDescent="0.25">
      <c r="A361" s="9" t="s">
        <v>11</v>
      </c>
      <c r="B361" s="9" t="s">
        <v>496</v>
      </c>
      <c r="C361" s="9" t="s">
        <v>498</v>
      </c>
      <c r="D361" s="10" t="s">
        <v>14</v>
      </c>
      <c r="E361" s="11">
        <v>3</v>
      </c>
      <c r="F361" s="12">
        <v>11.298999999999999</v>
      </c>
      <c r="G361" s="12">
        <v>0</v>
      </c>
      <c r="H361" s="12">
        <v>9.4819999999999993</v>
      </c>
      <c r="I361" s="13">
        <v>18</v>
      </c>
      <c r="J361" s="13">
        <f>H361*18</f>
        <v>170.67599999999999</v>
      </c>
      <c r="K361" s="14" t="s">
        <v>99</v>
      </c>
    </row>
    <row r="362" spans="1:11" x14ac:dyDescent="0.25">
      <c r="A362" s="9" t="s">
        <v>11</v>
      </c>
      <c r="B362" s="9" t="s">
        <v>496</v>
      </c>
      <c r="C362" s="9" t="s">
        <v>499</v>
      </c>
      <c r="D362" s="10" t="s">
        <v>14</v>
      </c>
      <c r="E362" s="11">
        <v>3</v>
      </c>
      <c r="F362" s="12">
        <v>5.101</v>
      </c>
      <c r="G362" s="12">
        <v>5.101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496</v>
      </c>
      <c r="C363" s="9" t="s">
        <v>500</v>
      </c>
      <c r="D363" s="10" t="s">
        <v>14</v>
      </c>
      <c r="E363" s="11">
        <v>3</v>
      </c>
      <c r="F363" s="12">
        <v>2.7040000000000002</v>
      </c>
      <c r="G363" s="12">
        <v>2.7040000000000002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496</v>
      </c>
      <c r="C364" s="9" t="s">
        <v>501</v>
      </c>
      <c r="D364" s="10" t="s">
        <v>14</v>
      </c>
      <c r="E364" s="11">
        <v>3</v>
      </c>
      <c r="F364" s="12">
        <v>2.4969999999999999</v>
      </c>
      <c r="G364" s="12">
        <v>0</v>
      </c>
      <c r="H364" s="12">
        <v>2.4969999999999999</v>
      </c>
      <c r="I364" s="13">
        <v>18</v>
      </c>
      <c r="J364" s="13">
        <f>H364*18</f>
        <v>44.945999999999998</v>
      </c>
      <c r="K364" s="14" t="s">
        <v>201</v>
      </c>
    </row>
    <row r="365" spans="1:11" x14ac:dyDescent="0.25">
      <c r="A365" s="9" t="s">
        <v>11</v>
      </c>
      <c r="B365" s="9" t="s">
        <v>496</v>
      </c>
      <c r="C365" s="9" t="s">
        <v>502</v>
      </c>
      <c r="D365" s="10" t="s">
        <v>14</v>
      </c>
      <c r="E365" s="11">
        <v>3</v>
      </c>
      <c r="F365" s="12">
        <v>0.7</v>
      </c>
      <c r="G365" s="12">
        <v>0.7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496</v>
      </c>
      <c r="C366" s="9" t="s">
        <v>503</v>
      </c>
      <c r="D366" s="10" t="s">
        <v>14</v>
      </c>
      <c r="E366" s="11">
        <v>3</v>
      </c>
      <c r="F366" s="12">
        <v>0.999</v>
      </c>
      <c r="G366" s="12">
        <v>0.999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496</v>
      </c>
      <c r="C367" s="9" t="s">
        <v>504</v>
      </c>
      <c r="D367" s="10" t="s">
        <v>14</v>
      </c>
      <c r="E367" s="11">
        <v>3</v>
      </c>
      <c r="F367" s="12">
        <v>1.2989999999999999</v>
      </c>
      <c r="G367" s="12">
        <v>0</v>
      </c>
      <c r="H367" s="12">
        <v>1.2989999999999999</v>
      </c>
      <c r="I367" s="13">
        <v>18</v>
      </c>
      <c r="J367" s="13">
        <f t="shared" ref="J367:J368" si="47">H367*18</f>
        <v>23.381999999999998</v>
      </c>
      <c r="K367" s="14" t="s">
        <v>85</v>
      </c>
    </row>
    <row r="368" spans="1:11" x14ac:dyDescent="0.25">
      <c r="A368" s="9" t="s">
        <v>11</v>
      </c>
      <c r="B368" s="9" t="s">
        <v>496</v>
      </c>
      <c r="C368" s="9" t="s">
        <v>505</v>
      </c>
      <c r="D368" s="10" t="s">
        <v>14</v>
      </c>
      <c r="E368" s="11">
        <v>3</v>
      </c>
      <c r="F368" s="12">
        <v>1.3</v>
      </c>
      <c r="G368" s="12">
        <v>0</v>
      </c>
      <c r="H368" s="12">
        <v>1.3</v>
      </c>
      <c r="I368" s="13">
        <v>18</v>
      </c>
      <c r="J368" s="13">
        <f t="shared" si="47"/>
        <v>23.400000000000002</v>
      </c>
      <c r="K368" s="14" t="s">
        <v>506</v>
      </c>
    </row>
    <row r="369" spans="1:11" x14ac:dyDescent="0.25">
      <c r="A369" s="9" t="s">
        <v>11</v>
      </c>
      <c r="B369" s="9" t="s">
        <v>496</v>
      </c>
      <c r="C369" s="9" t="s">
        <v>507</v>
      </c>
      <c r="D369" s="10" t="s">
        <v>14</v>
      </c>
      <c r="E369" s="11">
        <v>3</v>
      </c>
      <c r="F369" s="12">
        <v>2.7</v>
      </c>
      <c r="G369" s="12">
        <v>2.7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496</v>
      </c>
      <c r="C370" s="9" t="s">
        <v>508</v>
      </c>
      <c r="D370" s="10" t="s">
        <v>14</v>
      </c>
      <c r="E370" s="11">
        <v>3</v>
      </c>
      <c r="F370" s="12">
        <v>1.3</v>
      </c>
      <c r="G370" s="12">
        <v>0</v>
      </c>
      <c r="H370" s="12">
        <v>1.3</v>
      </c>
      <c r="I370" s="13">
        <v>18</v>
      </c>
      <c r="J370" s="13">
        <f>H370*18</f>
        <v>23.400000000000002</v>
      </c>
      <c r="K370" s="14" t="s">
        <v>359</v>
      </c>
    </row>
    <row r="371" spans="1:11" x14ac:dyDescent="0.25">
      <c r="A371" s="9" t="s">
        <v>11</v>
      </c>
      <c r="B371" s="9" t="s">
        <v>496</v>
      </c>
      <c r="C371" s="9" t="s">
        <v>509</v>
      </c>
      <c r="D371" s="10" t="s">
        <v>14</v>
      </c>
      <c r="E371" s="11">
        <v>3</v>
      </c>
      <c r="F371" s="12">
        <v>0.89800000000000002</v>
      </c>
      <c r="G371" s="12">
        <v>0.89800000000000002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496</v>
      </c>
      <c r="C372" s="9" t="s">
        <v>510</v>
      </c>
      <c r="D372" s="10" t="s">
        <v>14</v>
      </c>
      <c r="E372" s="11">
        <v>3</v>
      </c>
      <c r="F372" s="12">
        <v>1.2010000000000001</v>
      </c>
      <c r="G372" s="12">
        <v>1.2010000000000001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496</v>
      </c>
      <c r="C373" s="9" t="s">
        <v>511</v>
      </c>
      <c r="D373" s="10" t="s">
        <v>14</v>
      </c>
      <c r="E373" s="11">
        <v>3</v>
      </c>
      <c r="F373" s="12">
        <v>4.9009999999999998</v>
      </c>
      <c r="G373" s="12">
        <v>3.6320000000000001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496</v>
      </c>
      <c r="C374" s="9" t="s">
        <v>512</v>
      </c>
      <c r="D374" s="10" t="s">
        <v>14</v>
      </c>
      <c r="E374" s="11">
        <v>3</v>
      </c>
      <c r="F374" s="12">
        <v>5.7930000000000001</v>
      </c>
      <c r="G374" s="12">
        <v>0</v>
      </c>
      <c r="H374" s="12">
        <v>3.218</v>
      </c>
      <c r="I374" s="13">
        <v>18</v>
      </c>
      <c r="J374" s="13">
        <f t="shared" ref="J374:J376" si="48">H374*18</f>
        <v>57.923999999999999</v>
      </c>
      <c r="K374" s="14" t="s">
        <v>513</v>
      </c>
    </row>
    <row r="375" spans="1:11" x14ac:dyDescent="0.25">
      <c r="A375" s="9" t="s">
        <v>11</v>
      </c>
      <c r="B375" s="9" t="s">
        <v>496</v>
      </c>
      <c r="C375" s="9" t="s">
        <v>514</v>
      </c>
      <c r="D375" s="10" t="s">
        <v>14</v>
      </c>
      <c r="E375" s="11">
        <v>3</v>
      </c>
      <c r="F375" s="12">
        <v>1.0009999999999999</v>
      </c>
      <c r="G375" s="12">
        <v>0</v>
      </c>
      <c r="H375" s="12">
        <v>1.0009999999999999</v>
      </c>
      <c r="I375" s="13">
        <v>18</v>
      </c>
      <c r="J375" s="13">
        <f t="shared" si="48"/>
        <v>18.017999999999997</v>
      </c>
      <c r="K375" s="14" t="s">
        <v>515</v>
      </c>
    </row>
    <row r="376" spans="1:11" x14ac:dyDescent="0.25">
      <c r="A376" s="9" t="s">
        <v>11</v>
      </c>
      <c r="B376" s="9" t="s">
        <v>496</v>
      </c>
      <c r="C376" s="9" t="s">
        <v>516</v>
      </c>
      <c r="D376" s="10" t="s">
        <v>14</v>
      </c>
      <c r="E376" s="11">
        <v>3</v>
      </c>
      <c r="F376" s="12">
        <v>1.8</v>
      </c>
      <c r="G376" s="12">
        <v>0</v>
      </c>
      <c r="H376" s="12">
        <v>1.8</v>
      </c>
      <c r="I376" s="13">
        <v>18</v>
      </c>
      <c r="J376" s="13">
        <f t="shared" si="48"/>
        <v>32.4</v>
      </c>
      <c r="K376" s="14" t="s">
        <v>212</v>
      </c>
    </row>
    <row r="377" spans="1:11" x14ac:dyDescent="0.25">
      <c r="A377" s="9" t="s">
        <v>11</v>
      </c>
      <c r="B377" s="9" t="s">
        <v>496</v>
      </c>
      <c r="C377" s="9" t="s">
        <v>517</v>
      </c>
      <c r="D377" s="10" t="s">
        <v>14</v>
      </c>
      <c r="E377" s="11">
        <v>3</v>
      </c>
      <c r="F377" s="12">
        <v>2.3980000000000001</v>
      </c>
      <c r="G377" s="12">
        <v>2.3980000000000001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11</v>
      </c>
      <c r="B378" s="9" t="s">
        <v>496</v>
      </c>
      <c r="C378" s="9" t="s">
        <v>518</v>
      </c>
      <c r="D378" s="10" t="s">
        <v>14</v>
      </c>
      <c r="E378" s="11">
        <v>3</v>
      </c>
      <c r="F378" s="12">
        <v>3.4</v>
      </c>
      <c r="G378" s="12">
        <v>3.4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496</v>
      </c>
      <c r="C379" s="9" t="s">
        <v>519</v>
      </c>
      <c r="D379" s="10" t="s">
        <v>14</v>
      </c>
      <c r="E379" s="11">
        <v>3</v>
      </c>
      <c r="F379" s="12">
        <v>3.5990000000000002</v>
      </c>
      <c r="G379" s="12">
        <v>0</v>
      </c>
      <c r="H379" s="12">
        <v>3.5990000000000002</v>
      </c>
      <c r="I379" s="13">
        <v>18</v>
      </c>
      <c r="J379" s="13">
        <f>H379*18</f>
        <v>64.782000000000011</v>
      </c>
      <c r="K379" s="14" t="s">
        <v>21</v>
      </c>
    </row>
    <row r="380" spans="1:11" x14ac:dyDescent="0.25">
      <c r="A380" s="9" t="s">
        <v>11</v>
      </c>
      <c r="B380" s="9" t="s">
        <v>496</v>
      </c>
      <c r="C380" s="9" t="s">
        <v>520</v>
      </c>
      <c r="D380" s="10" t="s">
        <v>14</v>
      </c>
      <c r="E380" s="11">
        <v>3</v>
      </c>
      <c r="F380" s="12">
        <v>6.9989999999999997</v>
      </c>
      <c r="G380" s="12">
        <v>6.9989999999999997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496</v>
      </c>
      <c r="C381" s="9" t="s">
        <v>521</v>
      </c>
      <c r="D381" s="10" t="s">
        <v>14</v>
      </c>
      <c r="E381" s="11">
        <v>3</v>
      </c>
      <c r="F381" s="12">
        <v>6.2990000000000004</v>
      </c>
      <c r="G381" s="12">
        <v>0</v>
      </c>
      <c r="H381" s="12">
        <v>5.4059999999999997</v>
      </c>
      <c r="I381" s="13">
        <v>18</v>
      </c>
      <c r="J381" s="13">
        <f>H381*18</f>
        <v>97.307999999999993</v>
      </c>
      <c r="K381" s="14" t="s">
        <v>159</v>
      </c>
    </row>
    <row r="382" spans="1:11" x14ac:dyDescent="0.25">
      <c r="A382" s="9" t="s">
        <v>11</v>
      </c>
      <c r="B382" s="9" t="s">
        <v>496</v>
      </c>
      <c r="C382" s="9" t="s">
        <v>522</v>
      </c>
      <c r="D382" s="10" t="s">
        <v>14</v>
      </c>
      <c r="E382" s="11">
        <v>3</v>
      </c>
      <c r="F382" s="12">
        <v>1.698</v>
      </c>
      <c r="G382" s="12">
        <v>1.395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496</v>
      </c>
      <c r="C383" s="9" t="s">
        <v>523</v>
      </c>
      <c r="D383" s="10" t="s">
        <v>14</v>
      </c>
      <c r="E383" s="11">
        <v>3</v>
      </c>
      <c r="F383" s="12">
        <v>25.698</v>
      </c>
      <c r="G383" s="12">
        <v>15.9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496</v>
      </c>
      <c r="C384" s="9" t="s">
        <v>524</v>
      </c>
      <c r="D384" s="10" t="s">
        <v>14</v>
      </c>
      <c r="E384" s="11">
        <v>3</v>
      </c>
      <c r="F384" s="12">
        <v>9.298</v>
      </c>
      <c r="G384" s="12">
        <v>0</v>
      </c>
      <c r="H384" s="12">
        <v>9.2780000000000005</v>
      </c>
      <c r="I384" s="13">
        <v>18</v>
      </c>
      <c r="J384" s="13">
        <f>H384*18</f>
        <v>167.00400000000002</v>
      </c>
      <c r="K384" s="14" t="s">
        <v>235</v>
      </c>
    </row>
    <row r="385" spans="1:11" x14ac:dyDescent="0.25">
      <c r="A385" s="9" t="s">
        <v>11</v>
      </c>
      <c r="B385" s="9" t="s">
        <v>496</v>
      </c>
      <c r="C385" s="9" t="s">
        <v>525</v>
      </c>
      <c r="D385" s="10" t="s">
        <v>14</v>
      </c>
      <c r="E385" s="11">
        <v>3</v>
      </c>
      <c r="F385" s="12">
        <v>4.8</v>
      </c>
      <c r="G385" s="12">
        <v>4.8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496</v>
      </c>
      <c r="C386" s="9" t="s">
        <v>526</v>
      </c>
      <c r="D386" s="10" t="s">
        <v>14</v>
      </c>
      <c r="E386" s="11">
        <v>3</v>
      </c>
      <c r="F386" s="12">
        <v>4.5030000000000001</v>
      </c>
      <c r="G386" s="12">
        <v>0</v>
      </c>
      <c r="H386" s="12">
        <v>4.5030000000000001</v>
      </c>
      <c r="I386" s="13">
        <v>18</v>
      </c>
      <c r="J386" s="13">
        <f t="shared" ref="J386:J387" si="49">H386*18</f>
        <v>81.054000000000002</v>
      </c>
      <c r="K386" s="14" t="s">
        <v>114</v>
      </c>
    </row>
    <row r="387" spans="1:11" x14ac:dyDescent="0.25">
      <c r="A387" s="9" t="s">
        <v>11</v>
      </c>
      <c r="B387" s="9" t="s">
        <v>496</v>
      </c>
      <c r="C387" s="9" t="s">
        <v>527</v>
      </c>
      <c r="D387" s="10" t="s">
        <v>14</v>
      </c>
      <c r="E387" s="11">
        <v>3</v>
      </c>
      <c r="F387" s="12">
        <v>1.7989999999999999</v>
      </c>
      <c r="G387" s="12">
        <v>0</v>
      </c>
      <c r="H387" s="12">
        <v>1.7989999999999999</v>
      </c>
      <c r="I387" s="13">
        <v>18</v>
      </c>
      <c r="J387" s="13">
        <f t="shared" si="49"/>
        <v>32.381999999999998</v>
      </c>
      <c r="K387" s="14" t="s">
        <v>19</v>
      </c>
    </row>
    <row r="388" spans="1:11" x14ac:dyDescent="0.25">
      <c r="A388" s="9" t="s">
        <v>11</v>
      </c>
      <c r="B388" s="9" t="s">
        <v>496</v>
      </c>
      <c r="C388" s="9" t="s">
        <v>528</v>
      </c>
      <c r="D388" s="10" t="s">
        <v>14</v>
      </c>
      <c r="E388" s="11">
        <v>3</v>
      </c>
      <c r="F388" s="12">
        <v>2.1019999999999999</v>
      </c>
      <c r="G388" s="12">
        <v>2.1019999999999999</v>
      </c>
      <c r="H388" s="12">
        <v>0</v>
      </c>
      <c r="I388" s="13">
        <v>0</v>
      </c>
      <c r="J388" s="13">
        <v>0</v>
      </c>
      <c r="K388" s="14" t="s">
        <v>59</v>
      </c>
    </row>
    <row r="389" spans="1:11" x14ac:dyDescent="0.25">
      <c r="A389" s="9" t="s">
        <v>11</v>
      </c>
      <c r="B389" s="9" t="s">
        <v>496</v>
      </c>
      <c r="C389" s="9" t="s">
        <v>529</v>
      </c>
      <c r="D389" s="10" t="s">
        <v>14</v>
      </c>
      <c r="E389" s="11">
        <v>3</v>
      </c>
      <c r="F389" s="12">
        <v>3.2</v>
      </c>
      <c r="G389" s="12">
        <v>3.2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496</v>
      </c>
      <c r="C390" s="9" t="s">
        <v>530</v>
      </c>
      <c r="D390" s="10" t="s">
        <v>14</v>
      </c>
      <c r="E390" s="11">
        <v>3</v>
      </c>
      <c r="F390" s="12">
        <v>1.2</v>
      </c>
      <c r="G390" s="12">
        <v>0</v>
      </c>
      <c r="H390" s="12">
        <v>0.246</v>
      </c>
      <c r="I390" s="13">
        <v>18</v>
      </c>
      <c r="J390" s="13">
        <f>H390*18</f>
        <v>4.4279999999999999</v>
      </c>
      <c r="K390" s="14" t="s">
        <v>99</v>
      </c>
    </row>
    <row r="391" spans="1:11" x14ac:dyDescent="0.25">
      <c r="A391" s="9" t="s">
        <v>11</v>
      </c>
      <c r="B391" s="9" t="s">
        <v>496</v>
      </c>
      <c r="C391" s="9" t="s">
        <v>531</v>
      </c>
      <c r="D391" s="10" t="s">
        <v>14</v>
      </c>
      <c r="E391" s="11">
        <v>3</v>
      </c>
      <c r="F391" s="12">
        <v>2.097</v>
      </c>
      <c r="G391" s="12">
        <v>0.90600000000000003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496</v>
      </c>
      <c r="C392" s="9" t="s">
        <v>532</v>
      </c>
      <c r="D392" s="10" t="s">
        <v>14</v>
      </c>
      <c r="E392" s="11">
        <v>3</v>
      </c>
      <c r="F392" s="12">
        <v>7.1</v>
      </c>
      <c r="G392" s="12">
        <v>2.8690000000000002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11</v>
      </c>
      <c r="B393" s="9" t="s">
        <v>496</v>
      </c>
      <c r="C393" s="9" t="s">
        <v>533</v>
      </c>
      <c r="D393" s="10" t="s">
        <v>14</v>
      </c>
      <c r="E393" s="11">
        <v>3</v>
      </c>
      <c r="F393" s="12">
        <v>1.401</v>
      </c>
      <c r="G393" s="12">
        <v>0</v>
      </c>
      <c r="H393" s="12">
        <v>0.67600000000000005</v>
      </c>
      <c r="I393" s="13">
        <v>18</v>
      </c>
      <c r="J393" s="13">
        <f>H393*18</f>
        <v>12.168000000000001</v>
      </c>
      <c r="K393" s="14" t="s">
        <v>534</v>
      </c>
    </row>
    <row r="394" spans="1:11" x14ac:dyDescent="0.25">
      <c r="A394" s="9" t="s">
        <v>11</v>
      </c>
      <c r="B394" s="9" t="s">
        <v>496</v>
      </c>
      <c r="C394" s="9" t="s">
        <v>535</v>
      </c>
      <c r="D394" s="10" t="s">
        <v>14</v>
      </c>
      <c r="E394" s="11">
        <v>3</v>
      </c>
      <c r="F394" s="12">
        <v>1.9970000000000001</v>
      </c>
      <c r="G394" s="12">
        <v>0.874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496</v>
      </c>
      <c r="C395" s="9" t="s">
        <v>536</v>
      </c>
      <c r="D395" s="10" t="s">
        <v>14</v>
      </c>
      <c r="E395" s="11">
        <v>3</v>
      </c>
      <c r="F395" s="12">
        <v>3</v>
      </c>
      <c r="G395" s="12">
        <v>0</v>
      </c>
      <c r="H395" s="12">
        <v>1.6020000000000001</v>
      </c>
      <c r="I395" s="13">
        <v>18</v>
      </c>
      <c r="J395" s="13">
        <f>H395*18</f>
        <v>28.836000000000002</v>
      </c>
      <c r="K395" s="14" t="s">
        <v>15</v>
      </c>
    </row>
    <row r="396" spans="1:11" x14ac:dyDescent="0.25">
      <c r="A396" s="9" t="s">
        <v>11</v>
      </c>
      <c r="B396" s="9" t="s">
        <v>496</v>
      </c>
      <c r="C396" s="9" t="s">
        <v>537</v>
      </c>
      <c r="D396" s="10" t="s">
        <v>14</v>
      </c>
      <c r="E396" s="11">
        <v>3</v>
      </c>
      <c r="F396" s="12">
        <v>5.6989999999999998</v>
      </c>
      <c r="G396" s="12">
        <v>4.6840000000000002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496</v>
      </c>
      <c r="C397" s="9" t="s">
        <v>538</v>
      </c>
      <c r="D397" s="10" t="s">
        <v>14</v>
      </c>
      <c r="E397" s="11">
        <v>3</v>
      </c>
      <c r="F397" s="12">
        <v>4.3970000000000002</v>
      </c>
      <c r="G397" s="12">
        <v>3.3130000000000002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496</v>
      </c>
      <c r="C398" s="9" t="s">
        <v>539</v>
      </c>
      <c r="D398" s="10" t="s">
        <v>14</v>
      </c>
      <c r="E398" s="11">
        <v>3</v>
      </c>
      <c r="F398" s="12">
        <v>5</v>
      </c>
      <c r="G398" s="12">
        <v>2.609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496</v>
      </c>
      <c r="C399" s="9" t="s">
        <v>540</v>
      </c>
      <c r="D399" s="10" t="s">
        <v>14</v>
      </c>
      <c r="E399" s="11">
        <v>3</v>
      </c>
      <c r="F399" s="12">
        <v>3.5990000000000002</v>
      </c>
      <c r="G399" s="12">
        <v>2.254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496</v>
      </c>
      <c r="C400" s="9" t="s">
        <v>541</v>
      </c>
      <c r="D400" s="10" t="s">
        <v>14</v>
      </c>
      <c r="E400" s="11">
        <v>3</v>
      </c>
      <c r="F400" s="12">
        <v>2.4009999999999998</v>
      </c>
      <c r="G400" s="12">
        <v>0</v>
      </c>
      <c r="H400" s="12">
        <v>1.8140000000000001</v>
      </c>
      <c r="I400" s="13">
        <v>18</v>
      </c>
      <c r="J400" s="13">
        <f>H400*18</f>
        <v>32.652000000000001</v>
      </c>
      <c r="K400" s="14" t="s">
        <v>96</v>
      </c>
    </row>
    <row r="401" spans="1:11" x14ac:dyDescent="0.25">
      <c r="A401" s="9" t="s">
        <v>11</v>
      </c>
      <c r="B401" s="9" t="s">
        <v>496</v>
      </c>
      <c r="C401" s="9" t="s">
        <v>542</v>
      </c>
      <c r="D401" s="10" t="s">
        <v>14</v>
      </c>
      <c r="E401" s="11">
        <v>3</v>
      </c>
      <c r="F401" s="12">
        <v>4.9009999999999998</v>
      </c>
      <c r="G401" s="12">
        <v>3.5939999999999999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496</v>
      </c>
      <c r="C402" s="9" t="s">
        <v>543</v>
      </c>
      <c r="D402" s="10" t="s">
        <v>14</v>
      </c>
      <c r="E402" s="11">
        <v>3</v>
      </c>
      <c r="F402" s="12">
        <v>4.0960000000000001</v>
      </c>
      <c r="G402" s="12">
        <v>0</v>
      </c>
      <c r="H402" s="12">
        <v>2.694</v>
      </c>
      <c r="I402" s="13">
        <v>18</v>
      </c>
      <c r="J402" s="13">
        <f t="shared" ref="J402:J403" si="50">H402*18</f>
        <v>48.491999999999997</v>
      </c>
      <c r="K402" s="14" t="s">
        <v>21</v>
      </c>
    </row>
    <row r="403" spans="1:11" x14ac:dyDescent="0.25">
      <c r="A403" s="9" t="s">
        <v>11</v>
      </c>
      <c r="B403" s="9" t="s">
        <v>496</v>
      </c>
      <c r="C403" s="9" t="s">
        <v>544</v>
      </c>
      <c r="D403" s="10" t="s">
        <v>14</v>
      </c>
      <c r="E403" s="11">
        <v>3</v>
      </c>
      <c r="F403" s="12">
        <v>7.8949999999999996</v>
      </c>
      <c r="G403" s="12">
        <v>0</v>
      </c>
      <c r="H403" s="12">
        <v>2.407</v>
      </c>
      <c r="I403" s="13">
        <v>18</v>
      </c>
      <c r="J403" s="13">
        <f t="shared" si="50"/>
        <v>43.326000000000001</v>
      </c>
      <c r="K403" s="14" t="s">
        <v>150</v>
      </c>
    </row>
    <row r="404" spans="1:11" x14ac:dyDescent="0.25">
      <c r="A404" s="9" t="s">
        <v>11</v>
      </c>
      <c r="B404" s="9" t="s">
        <v>496</v>
      </c>
      <c r="C404" s="9" t="s">
        <v>545</v>
      </c>
      <c r="D404" s="10" t="s">
        <v>69</v>
      </c>
      <c r="E404" s="11">
        <v>0</v>
      </c>
      <c r="F404" s="12">
        <v>3.972</v>
      </c>
      <c r="G404" s="12">
        <v>0</v>
      </c>
      <c r="H404" s="12">
        <v>2.2000000000000002</v>
      </c>
      <c r="I404" s="13">
        <v>0</v>
      </c>
      <c r="J404" s="13">
        <v>0</v>
      </c>
      <c r="K404" s="14" t="s">
        <v>70</v>
      </c>
    </row>
    <row r="405" spans="1:11" x14ac:dyDescent="0.25">
      <c r="A405" s="9" t="s">
        <v>11</v>
      </c>
      <c r="B405" s="9" t="s">
        <v>546</v>
      </c>
      <c r="C405" s="9" t="s">
        <v>547</v>
      </c>
      <c r="D405" s="10" t="s">
        <v>14</v>
      </c>
      <c r="E405" s="11">
        <v>4</v>
      </c>
      <c r="F405" s="12">
        <v>2.9980000000000002</v>
      </c>
      <c r="G405" s="12">
        <v>0</v>
      </c>
      <c r="H405" s="12">
        <v>1.4990000000000001</v>
      </c>
      <c r="I405" s="13">
        <v>18</v>
      </c>
      <c r="J405" s="13">
        <f t="shared" ref="J405:J410" si="51">H405*18</f>
        <v>26.982000000000003</v>
      </c>
      <c r="K405" s="14" t="s">
        <v>159</v>
      </c>
    </row>
    <row r="406" spans="1:11" x14ac:dyDescent="0.25">
      <c r="A406" s="9" t="s">
        <v>11</v>
      </c>
      <c r="B406" s="9" t="s">
        <v>546</v>
      </c>
      <c r="C406" s="9" t="s">
        <v>210</v>
      </c>
      <c r="D406" s="10" t="s">
        <v>14</v>
      </c>
      <c r="E406" s="11">
        <v>3</v>
      </c>
      <c r="F406" s="12">
        <v>5.9980000000000002</v>
      </c>
      <c r="G406" s="12">
        <v>0</v>
      </c>
      <c r="H406" s="12">
        <v>3.1850000000000001</v>
      </c>
      <c r="I406" s="13">
        <v>18</v>
      </c>
      <c r="J406" s="13">
        <f t="shared" si="51"/>
        <v>57.33</v>
      </c>
      <c r="K406" s="14" t="s">
        <v>19</v>
      </c>
    </row>
    <row r="407" spans="1:11" x14ac:dyDescent="0.25">
      <c r="A407" s="9" t="s">
        <v>11</v>
      </c>
      <c r="B407" s="9" t="s">
        <v>546</v>
      </c>
      <c r="C407" s="9" t="s">
        <v>211</v>
      </c>
      <c r="D407" s="10" t="s">
        <v>14</v>
      </c>
      <c r="E407" s="11">
        <v>4</v>
      </c>
      <c r="F407" s="12">
        <v>2.2000000000000002</v>
      </c>
      <c r="G407" s="12">
        <v>0</v>
      </c>
      <c r="H407" s="12">
        <v>1.024</v>
      </c>
      <c r="I407" s="13">
        <v>18</v>
      </c>
      <c r="J407" s="13">
        <f t="shared" si="51"/>
        <v>18.432000000000002</v>
      </c>
      <c r="K407" s="14" t="s">
        <v>212</v>
      </c>
    </row>
    <row r="408" spans="1:11" x14ac:dyDescent="0.25">
      <c r="A408" s="9" t="s">
        <v>11</v>
      </c>
      <c r="B408" s="9" t="s">
        <v>546</v>
      </c>
      <c r="C408" s="9" t="s">
        <v>548</v>
      </c>
      <c r="D408" s="10" t="s">
        <v>14</v>
      </c>
      <c r="E408" s="11">
        <v>4</v>
      </c>
      <c r="F408" s="12">
        <v>8.9009999999999998</v>
      </c>
      <c r="G408" s="12">
        <v>0</v>
      </c>
      <c r="H408" s="12">
        <v>5.3810000000000002</v>
      </c>
      <c r="I408" s="13">
        <v>18</v>
      </c>
      <c r="J408" s="13">
        <f t="shared" si="51"/>
        <v>96.858000000000004</v>
      </c>
      <c r="K408" s="14" t="s">
        <v>549</v>
      </c>
    </row>
    <row r="409" spans="1:11" x14ac:dyDescent="0.25">
      <c r="A409" s="9" t="s">
        <v>11</v>
      </c>
      <c r="B409" s="9" t="s">
        <v>546</v>
      </c>
      <c r="C409" s="9" t="s">
        <v>550</v>
      </c>
      <c r="D409" s="10" t="s">
        <v>14</v>
      </c>
      <c r="E409" s="11">
        <v>4</v>
      </c>
      <c r="F409" s="12">
        <v>4.4509999999999996</v>
      </c>
      <c r="G409" s="12">
        <v>0</v>
      </c>
      <c r="H409" s="12">
        <v>2.6080000000000001</v>
      </c>
      <c r="I409" s="13">
        <v>18</v>
      </c>
      <c r="J409" s="13">
        <f t="shared" si="51"/>
        <v>46.944000000000003</v>
      </c>
      <c r="K409" s="14" t="s">
        <v>551</v>
      </c>
    </row>
    <row r="410" spans="1:11" x14ac:dyDescent="0.25">
      <c r="A410" s="9" t="s">
        <v>11</v>
      </c>
      <c r="B410" s="9" t="s">
        <v>546</v>
      </c>
      <c r="C410" s="9" t="s">
        <v>552</v>
      </c>
      <c r="D410" s="10" t="s">
        <v>14</v>
      </c>
      <c r="E410" s="11">
        <v>4</v>
      </c>
      <c r="F410" s="12">
        <v>1.0009999999999999</v>
      </c>
      <c r="G410" s="12">
        <v>0</v>
      </c>
      <c r="H410" s="12">
        <v>1.0009999999999999</v>
      </c>
      <c r="I410" s="13">
        <v>18</v>
      </c>
      <c r="J410" s="13">
        <f t="shared" si="51"/>
        <v>18.017999999999997</v>
      </c>
      <c r="K410" s="14" t="s">
        <v>513</v>
      </c>
    </row>
    <row r="411" spans="1:11" x14ac:dyDescent="0.25">
      <c r="A411" s="9" t="s">
        <v>11</v>
      </c>
      <c r="B411" s="9" t="s">
        <v>546</v>
      </c>
      <c r="C411" s="9" t="s">
        <v>553</v>
      </c>
      <c r="D411" s="10" t="s">
        <v>14</v>
      </c>
      <c r="E411" s="11">
        <v>4</v>
      </c>
      <c r="F411" s="12">
        <v>1.099</v>
      </c>
      <c r="G411" s="12">
        <v>1.099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546</v>
      </c>
      <c r="C412" s="9" t="s">
        <v>554</v>
      </c>
      <c r="D412" s="10" t="s">
        <v>14</v>
      </c>
      <c r="E412" s="11">
        <v>4</v>
      </c>
      <c r="F412" s="12">
        <v>1.1020000000000001</v>
      </c>
      <c r="G412" s="12">
        <v>1.1020000000000001</v>
      </c>
      <c r="H412" s="12">
        <v>0</v>
      </c>
      <c r="I412" s="13">
        <v>0</v>
      </c>
      <c r="J412" s="13">
        <v>0</v>
      </c>
      <c r="K412" s="14" t="s">
        <v>444</v>
      </c>
    </row>
    <row r="413" spans="1:11" x14ac:dyDescent="0.25">
      <c r="A413" s="9" t="s">
        <v>11</v>
      </c>
      <c r="B413" s="9" t="s">
        <v>546</v>
      </c>
      <c r="C413" s="9" t="s">
        <v>555</v>
      </c>
      <c r="D413" s="10" t="s">
        <v>14</v>
      </c>
      <c r="E413" s="11">
        <v>4</v>
      </c>
      <c r="F413" s="12">
        <v>1.2989999999999999</v>
      </c>
      <c r="G413" s="12">
        <v>0</v>
      </c>
      <c r="H413" s="12">
        <v>0.67200000000000004</v>
      </c>
      <c r="I413" s="13">
        <v>18</v>
      </c>
      <c r="J413" s="13">
        <f>H413*18</f>
        <v>12.096</v>
      </c>
      <c r="K413" s="14" t="s">
        <v>515</v>
      </c>
    </row>
    <row r="414" spans="1:11" x14ac:dyDescent="0.25">
      <c r="A414" s="9" t="s">
        <v>11</v>
      </c>
      <c r="B414" s="9" t="s">
        <v>546</v>
      </c>
      <c r="C414" s="9" t="s">
        <v>556</v>
      </c>
      <c r="D414" s="10" t="s">
        <v>14</v>
      </c>
      <c r="E414" s="11">
        <v>4</v>
      </c>
      <c r="F414" s="12">
        <v>0.999</v>
      </c>
      <c r="G414" s="12">
        <v>0.85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546</v>
      </c>
      <c r="C415" s="9" t="s">
        <v>557</v>
      </c>
      <c r="D415" s="10" t="s">
        <v>14</v>
      </c>
      <c r="E415" s="11">
        <v>4</v>
      </c>
      <c r="F415" s="12">
        <v>1</v>
      </c>
      <c r="G415" s="12">
        <v>0</v>
      </c>
      <c r="H415" s="12">
        <v>1</v>
      </c>
      <c r="I415" s="13">
        <v>18</v>
      </c>
      <c r="J415" s="13">
        <f>H415*18</f>
        <v>18</v>
      </c>
      <c r="K415" s="14" t="s">
        <v>228</v>
      </c>
    </row>
    <row r="416" spans="1:11" x14ac:dyDescent="0.25">
      <c r="A416" s="9" t="s">
        <v>11</v>
      </c>
      <c r="B416" s="9" t="s">
        <v>546</v>
      </c>
      <c r="C416" s="9" t="s">
        <v>558</v>
      </c>
      <c r="D416" s="10" t="s">
        <v>14</v>
      </c>
      <c r="E416" s="11">
        <v>4</v>
      </c>
      <c r="F416" s="12">
        <v>3.2010000000000001</v>
      </c>
      <c r="G416" s="12">
        <v>0.66500000000000004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546</v>
      </c>
      <c r="C417" s="9" t="s">
        <v>559</v>
      </c>
      <c r="D417" s="10" t="s">
        <v>14</v>
      </c>
      <c r="E417" s="11">
        <v>4</v>
      </c>
      <c r="F417" s="12">
        <v>3.2010000000000001</v>
      </c>
      <c r="G417" s="12">
        <v>2.294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546</v>
      </c>
      <c r="C418" s="9" t="s">
        <v>560</v>
      </c>
      <c r="D418" s="10" t="s">
        <v>14</v>
      </c>
      <c r="E418" s="11">
        <v>4</v>
      </c>
      <c r="F418" s="12">
        <v>5.6980000000000004</v>
      </c>
      <c r="G418" s="12">
        <v>4.9880000000000004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546</v>
      </c>
      <c r="C419" s="9" t="s">
        <v>561</v>
      </c>
      <c r="D419" s="10" t="s">
        <v>14</v>
      </c>
      <c r="E419" s="11">
        <v>4</v>
      </c>
      <c r="F419" s="12">
        <v>6.2030000000000003</v>
      </c>
      <c r="G419" s="12">
        <v>5.9729999999999999</v>
      </c>
      <c r="H419" s="12">
        <v>0</v>
      </c>
      <c r="I419" s="13">
        <v>0</v>
      </c>
      <c r="J419" s="13">
        <v>0</v>
      </c>
      <c r="K419" s="14" t="s">
        <v>59</v>
      </c>
    </row>
    <row r="420" spans="1:11" x14ac:dyDescent="0.25">
      <c r="A420" s="9" t="s">
        <v>11</v>
      </c>
      <c r="B420" s="9" t="s">
        <v>546</v>
      </c>
      <c r="C420" s="9" t="s">
        <v>562</v>
      </c>
      <c r="D420" s="10" t="s">
        <v>14</v>
      </c>
      <c r="E420" s="11">
        <v>4</v>
      </c>
      <c r="F420" s="12">
        <v>4.7009999999999996</v>
      </c>
      <c r="G420" s="12">
        <v>0</v>
      </c>
      <c r="H420" s="12">
        <v>3.34</v>
      </c>
      <c r="I420" s="13">
        <v>18</v>
      </c>
      <c r="J420" s="13">
        <f t="shared" ref="J420:J422" si="52">H420*18</f>
        <v>60.12</v>
      </c>
      <c r="K420" s="14" t="s">
        <v>230</v>
      </c>
    </row>
    <row r="421" spans="1:11" x14ac:dyDescent="0.25">
      <c r="A421" s="9" t="s">
        <v>11</v>
      </c>
      <c r="B421" s="9" t="s">
        <v>546</v>
      </c>
      <c r="C421" s="9" t="s">
        <v>563</v>
      </c>
      <c r="D421" s="10" t="s">
        <v>14</v>
      </c>
      <c r="E421" s="11">
        <v>4</v>
      </c>
      <c r="F421" s="12">
        <v>3.5019999999999998</v>
      </c>
      <c r="G421" s="12">
        <v>0</v>
      </c>
      <c r="H421" s="12">
        <v>3.2010000000000001</v>
      </c>
      <c r="I421" s="13">
        <v>18</v>
      </c>
      <c r="J421" s="13">
        <f t="shared" si="52"/>
        <v>57.618000000000002</v>
      </c>
      <c r="K421" s="14" t="s">
        <v>52</v>
      </c>
    </row>
    <row r="422" spans="1:11" x14ac:dyDescent="0.25">
      <c r="A422" s="9" t="s">
        <v>11</v>
      </c>
      <c r="B422" s="9" t="s">
        <v>546</v>
      </c>
      <c r="C422" s="9" t="s">
        <v>564</v>
      </c>
      <c r="D422" s="10" t="s">
        <v>14</v>
      </c>
      <c r="E422" s="11">
        <v>4</v>
      </c>
      <c r="F422" s="12">
        <v>1.1990000000000001</v>
      </c>
      <c r="G422" s="12">
        <v>0</v>
      </c>
      <c r="H422" s="12">
        <v>5.5E-2</v>
      </c>
      <c r="I422" s="13">
        <v>18</v>
      </c>
      <c r="J422" s="13">
        <f t="shared" si="52"/>
        <v>0.99</v>
      </c>
      <c r="K422" s="14" t="s">
        <v>85</v>
      </c>
    </row>
    <row r="423" spans="1:11" x14ac:dyDescent="0.25">
      <c r="A423" s="9" t="s">
        <v>11</v>
      </c>
      <c r="B423" s="9" t="s">
        <v>546</v>
      </c>
      <c r="C423" s="9" t="s">
        <v>565</v>
      </c>
      <c r="D423" s="10" t="s">
        <v>14</v>
      </c>
      <c r="E423" s="11">
        <v>4</v>
      </c>
      <c r="F423" s="12">
        <v>5</v>
      </c>
      <c r="G423" s="12">
        <v>3.5009999999999999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546</v>
      </c>
      <c r="C424" s="9" t="s">
        <v>566</v>
      </c>
      <c r="D424" s="10" t="s">
        <v>14</v>
      </c>
      <c r="E424" s="11">
        <v>4</v>
      </c>
      <c r="F424" s="12">
        <v>2.3010000000000002</v>
      </c>
      <c r="G424" s="12">
        <v>2.081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546</v>
      </c>
      <c r="C425" s="9" t="s">
        <v>567</v>
      </c>
      <c r="D425" s="10" t="s">
        <v>14</v>
      </c>
      <c r="E425" s="11">
        <v>4</v>
      </c>
      <c r="F425" s="12">
        <v>2.1</v>
      </c>
      <c r="G425" s="12">
        <v>1.8580000000000001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546</v>
      </c>
      <c r="C426" s="9" t="s">
        <v>568</v>
      </c>
      <c r="D426" s="10" t="s">
        <v>14</v>
      </c>
      <c r="E426" s="11">
        <v>4</v>
      </c>
      <c r="F426" s="12">
        <v>2.298</v>
      </c>
      <c r="G426" s="12">
        <v>2.2749999999999999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546</v>
      </c>
      <c r="C427" s="9" t="s">
        <v>569</v>
      </c>
      <c r="D427" s="10" t="s">
        <v>14</v>
      </c>
      <c r="E427" s="11">
        <v>4</v>
      </c>
      <c r="F427" s="12">
        <v>5.6959999999999997</v>
      </c>
      <c r="G427" s="12">
        <v>0</v>
      </c>
      <c r="H427" s="12">
        <v>5.3150000000000004</v>
      </c>
      <c r="I427" s="13">
        <v>18</v>
      </c>
      <c r="J427" s="13">
        <f>H427*18</f>
        <v>95.67</v>
      </c>
      <c r="K427" s="14" t="s">
        <v>534</v>
      </c>
    </row>
    <row r="428" spans="1:11" x14ac:dyDescent="0.25">
      <c r="A428" s="9" t="s">
        <v>11</v>
      </c>
      <c r="B428" s="9" t="s">
        <v>546</v>
      </c>
      <c r="C428" s="9" t="s">
        <v>570</v>
      </c>
      <c r="D428" s="10" t="s">
        <v>14</v>
      </c>
      <c r="E428" s="11">
        <v>4</v>
      </c>
      <c r="F428" s="12">
        <v>8.6020000000000003</v>
      </c>
      <c r="G428" s="12">
        <v>6.6459999999999999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546</v>
      </c>
      <c r="C429" s="9" t="s">
        <v>571</v>
      </c>
      <c r="D429" s="10" t="s">
        <v>69</v>
      </c>
      <c r="E429" s="11">
        <v>0</v>
      </c>
      <c r="F429" s="12">
        <v>0.29499999999999998</v>
      </c>
      <c r="G429" s="12">
        <v>0</v>
      </c>
      <c r="H429" s="12">
        <v>0.224</v>
      </c>
      <c r="I429" s="13">
        <v>0</v>
      </c>
      <c r="J429" s="13">
        <v>0</v>
      </c>
      <c r="K429" s="14" t="s">
        <v>70</v>
      </c>
    </row>
    <row r="430" spans="1:11" x14ac:dyDescent="0.25">
      <c r="A430" s="9" t="s">
        <v>11</v>
      </c>
      <c r="B430" s="9" t="s">
        <v>546</v>
      </c>
      <c r="C430" s="9" t="s">
        <v>572</v>
      </c>
      <c r="D430" s="10" t="s">
        <v>69</v>
      </c>
      <c r="E430" s="11">
        <v>0</v>
      </c>
      <c r="F430" s="12">
        <v>0.73399999999999999</v>
      </c>
      <c r="G430" s="12">
        <v>0</v>
      </c>
      <c r="H430" s="12">
        <v>0.66500000000000004</v>
      </c>
      <c r="I430" s="13">
        <v>0</v>
      </c>
      <c r="J430" s="13">
        <v>0</v>
      </c>
      <c r="K430" s="14" t="s">
        <v>70</v>
      </c>
    </row>
    <row r="431" spans="1:11" x14ac:dyDescent="0.25">
      <c r="A431" s="9" t="s">
        <v>11</v>
      </c>
      <c r="B431" s="9" t="s">
        <v>573</v>
      </c>
      <c r="C431" s="9" t="s">
        <v>574</v>
      </c>
      <c r="D431" s="10" t="s">
        <v>14</v>
      </c>
      <c r="E431" s="11">
        <v>9</v>
      </c>
      <c r="F431" s="12">
        <v>1.8029999999999999</v>
      </c>
      <c r="G431" s="12">
        <v>0</v>
      </c>
      <c r="H431" s="12">
        <v>7.9000000000000001E-2</v>
      </c>
      <c r="I431" s="13">
        <v>18</v>
      </c>
      <c r="J431" s="13">
        <f>H431*18</f>
        <v>1.4219999999999999</v>
      </c>
      <c r="K431" s="14" t="s">
        <v>551</v>
      </c>
    </row>
    <row r="432" spans="1:11" x14ac:dyDescent="0.25">
      <c r="A432" s="9" t="s">
        <v>11</v>
      </c>
      <c r="B432" s="9" t="s">
        <v>573</v>
      </c>
      <c r="C432" s="9" t="s">
        <v>575</v>
      </c>
      <c r="D432" s="10" t="s">
        <v>14</v>
      </c>
      <c r="E432" s="11">
        <v>9</v>
      </c>
      <c r="F432" s="12">
        <v>1</v>
      </c>
      <c r="G432" s="12">
        <v>0.61799999999999999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573</v>
      </c>
      <c r="C433" s="9" t="s">
        <v>576</v>
      </c>
      <c r="D433" s="10" t="s">
        <v>14</v>
      </c>
      <c r="E433" s="11">
        <v>9</v>
      </c>
      <c r="F433" s="12">
        <v>2.899</v>
      </c>
      <c r="G433" s="12">
        <v>0</v>
      </c>
      <c r="H433" s="12">
        <v>1.9119999999999999</v>
      </c>
      <c r="I433" s="13">
        <v>18</v>
      </c>
      <c r="J433" s="13">
        <f>H433*18</f>
        <v>34.415999999999997</v>
      </c>
      <c r="K433" s="14" t="s">
        <v>117</v>
      </c>
    </row>
    <row r="434" spans="1:11" x14ac:dyDescent="0.25">
      <c r="A434" s="9" t="s">
        <v>11</v>
      </c>
      <c r="B434" s="9" t="s">
        <v>573</v>
      </c>
      <c r="C434" s="9" t="s">
        <v>577</v>
      </c>
      <c r="D434" s="10" t="s">
        <v>14</v>
      </c>
      <c r="E434" s="11">
        <v>9</v>
      </c>
      <c r="F434" s="12">
        <v>1.498</v>
      </c>
      <c r="G434" s="12">
        <v>0.97499999999999998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573</v>
      </c>
      <c r="C435" s="9" t="s">
        <v>578</v>
      </c>
      <c r="D435" s="10" t="s">
        <v>14</v>
      </c>
      <c r="E435" s="11">
        <v>9</v>
      </c>
      <c r="F435" s="12">
        <v>5.9020000000000001</v>
      </c>
      <c r="G435" s="12">
        <v>3.6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573</v>
      </c>
      <c r="C436" s="9" t="s">
        <v>579</v>
      </c>
      <c r="D436" s="10" t="s">
        <v>14</v>
      </c>
      <c r="E436" s="11">
        <v>9</v>
      </c>
      <c r="F436" s="12">
        <v>2.601</v>
      </c>
      <c r="G436" s="12">
        <v>0</v>
      </c>
      <c r="H436" s="12">
        <v>1.4710000000000001</v>
      </c>
      <c r="I436" s="13">
        <v>18</v>
      </c>
      <c r="J436" s="13">
        <f t="shared" ref="J436:J437" si="53">H436*18</f>
        <v>26.478000000000002</v>
      </c>
      <c r="K436" s="14" t="s">
        <v>52</v>
      </c>
    </row>
    <row r="437" spans="1:11" x14ac:dyDescent="0.25">
      <c r="A437" s="9" t="s">
        <v>11</v>
      </c>
      <c r="B437" s="9" t="s">
        <v>573</v>
      </c>
      <c r="C437" s="9" t="s">
        <v>580</v>
      </c>
      <c r="D437" s="10" t="s">
        <v>14</v>
      </c>
      <c r="E437" s="11">
        <v>9</v>
      </c>
      <c r="F437" s="12">
        <v>1.8029999999999999</v>
      </c>
      <c r="G437" s="12">
        <v>0</v>
      </c>
      <c r="H437" s="12">
        <v>1.0389999999999999</v>
      </c>
      <c r="I437" s="13">
        <v>18</v>
      </c>
      <c r="J437" s="13">
        <f t="shared" si="53"/>
        <v>18.701999999999998</v>
      </c>
      <c r="K437" s="14" t="s">
        <v>581</v>
      </c>
    </row>
    <row r="438" spans="1:11" x14ac:dyDescent="0.25">
      <c r="A438" s="9" t="s">
        <v>11</v>
      </c>
      <c r="B438" s="9" t="s">
        <v>573</v>
      </c>
      <c r="C438" s="9" t="s">
        <v>582</v>
      </c>
      <c r="D438" s="10" t="s">
        <v>14</v>
      </c>
      <c r="E438" s="11">
        <v>9</v>
      </c>
      <c r="F438" s="12">
        <v>1.1990000000000001</v>
      </c>
      <c r="G438" s="12">
        <v>0.78800000000000003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573</v>
      </c>
      <c r="C439" s="9" t="s">
        <v>583</v>
      </c>
      <c r="D439" s="10" t="s">
        <v>14</v>
      </c>
      <c r="E439" s="11">
        <v>9</v>
      </c>
      <c r="F439" s="12">
        <v>1.7989999999999999</v>
      </c>
      <c r="G439" s="12">
        <v>1.45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573</v>
      </c>
      <c r="C440" s="9" t="s">
        <v>584</v>
      </c>
      <c r="D440" s="10" t="s">
        <v>14</v>
      </c>
      <c r="E440" s="11">
        <v>9</v>
      </c>
      <c r="F440" s="12">
        <v>6.7</v>
      </c>
      <c r="G440" s="12">
        <v>4.9390000000000001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573</v>
      </c>
      <c r="C441" s="9" t="s">
        <v>585</v>
      </c>
      <c r="D441" s="10" t="s">
        <v>14</v>
      </c>
      <c r="E441" s="11">
        <v>4</v>
      </c>
      <c r="F441" s="12">
        <v>12.497999999999999</v>
      </c>
      <c r="G441" s="12">
        <v>0</v>
      </c>
      <c r="H441" s="12">
        <v>6.0010000000000003</v>
      </c>
      <c r="I441" s="13">
        <v>18</v>
      </c>
      <c r="J441" s="13">
        <f>H441*18</f>
        <v>108.018</v>
      </c>
      <c r="K441" s="14" t="s">
        <v>21</v>
      </c>
    </row>
    <row r="442" spans="1:11" x14ac:dyDescent="0.25">
      <c r="A442" s="9" t="s">
        <v>11</v>
      </c>
      <c r="B442" s="9" t="s">
        <v>573</v>
      </c>
      <c r="C442" s="9" t="s">
        <v>586</v>
      </c>
      <c r="D442" s="10" t="s">
        <v>69</v>
      </c>
      <c r="E442" s="11">
        <v>0</v>
      </c>
      <c r="F442" s="12">
        <v>2.12</v>
      </c>
      <c r="G442" s="12">
        <v>0</v>
      </c>
      <c r="H442" s="12">
        <v>0.45800000000000002</v>
      </c>
      <c r="I442" s="13">
        <v>0</v>
      </c>
      <c r="J442" s="13">
        <v>0</v>
      </c>
      <c r="K442" s="14" t="s">
        <v>70</v>
      </c>
    </row>
    <row r="443" spans="1:11" x14ac:dyDescent="0.25">
      <c r="A443" s="9" t="s">
        <v>11</v>
      </c>
      <c r="B443" s="9" t="s">
        <v>573</v>
      </c>
      <c r="C443" s="9" t="s">
        <v>13</v>
      </c>
      <c r="D443" s="10" t="s">
        <v>14</v>
      </c>
      <c r="E443" s="11">
        <v>9</v>
      </c>
      <c r="F443" s="12">
        <v>5.4020000000000001</v>
      </c>
      <c r="G443" s="12">
        <v>0</v>
      </c>
      <c r="H443" s="12">
        <v>4.9000000000000002E-2</v>
      </c>
      <c r="I443" s="13">
        <v>18</v>
      </c>
      <c r="J443" s="13">
        <f>H443*18</f>
        <v>0.88200000000000001</v>
      </c>
      <c r="K443" s="14" t="s">
        <v>15</v>
      </c>
    </row>
    <row r="444" spans="1:11" x14ac:dyDescent="0.25">
      <c r="A444" s="9" t="s">
        <v>11</v>
      </c>
      <c r="B444" s="9" t="s">
        <v>573</v>
      </c>
      <c r="C444" s="9" t="s">
        <v>587</v>
      </c>
      <c r="D444" s="10" t="s">
        <v>14</v>
      </c>
      <c r="E444" s="11">
        <v>9</v>
      </c>
      <c r="F444" s="12">
        <v>8.6999999999999993</v>
      </c>
      <c r="G444" s="12">
        <v>6.9960000000000004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11</v>
      </c>
      <c r="B445" s="9" t="s">
        <v>573</v>
      </c>
      <c r="C445" s="9" t="s">
        <v>588</v>
      </c>
      <c r="D445" s="10" t="s">
        <v>14</v>
      </c>
      <c r="E445" s="11">
        <v>4</v>
      </c>
      <c r="F445" s="12">
        <v>3.7120000000000002</v>
      </c>
      <c r="G445" s="12">
        <v>1.6240000000000001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573</v>
      </c>
      <c r="C446" s="9" t="s">
        <v>589</v>
      </c>
      <c r="D446" s="10" t="s">
        <v>14</v>
      </c>
      <c r="E446" s="11">
        <v>4</v>
      </c>
      <c r="F446" s="12">
        <v>4.0019999999999998</v>
      </c>
      <c r="G446" s="12">
        <v>0.19400000000000001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590</v>
      </c>
      <c r="C447" s="9" t="s">
        <v>591</v>
      </c>
      <c r="D447" s="10" t="s">
        <v>14</v>
      </c>
      <c r="E447" s="11">
        <v>4</v>
      </c>
      <c r="F447" s="12">
        <v>8.9960000000000004</v>
      </c>
      <c r="G447" s="12">
        <v>1.8080000000000001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590</v>
      </c>
      <c r="C448" s="9" t="s">
        <v>592</v>
      </c>
      <c r="D448" s="10" t="s">
        <v>14</v>
      </c>
      <c r="E448" s="11">
        <v>4</v>
      </c>
      <c r="F448" s="12">
        <v>15.901</v>
      </c>
      <c r="G448" s="12">
        <v>13.353999999999999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590</v>
      </c>
      <c r="C449" s="9" t="s">
        <v>593</v>
      </c>
      <c r="D449" s="10" t="s">
        <v>14</v>
      </c>
      <c r="E449" s="11">
        <v>4</v>
      </c>
      <c r="F449" s="12">
        <v>0.69799999999999995</v>
      </c>
      <c r="G449" s="12">
        <v>0</v>
      </c>
      <c r="H449" s="12">
        <v>2.5000000000000001E-2</v>
      </c>
      <c r="I449" s="13">
        <v>18</v>
      </c>
      <c r="J449" s="13">
        <f>H449*18</f>
        <v>0.45</v>
      </c>
      <c r="K449" s="14" t="s">
        <v>130</v>
      </c>
    </row>
    <row r="450" spans="1:11" x14ac:dyDescent="0.25">
      <c r="A450" s="9" t="s">
        <v>11</v>
      </c>
      <c r="B450" s="9" t="s">
        <v>590</v>
      </c>
      <c r="C450" s="9" t="s">
        <v>594</v>
      </c>
      <c r="D450" s="10" t="s">
        <v>14</v>
      </c>
      <c r="E450" s="11">
        <v>4</v>
      </c>
      <c r="F450" s="12">
        <v>1.0029999999999999</v>
      </c>
      <c r="G450" s="12">
        <v>0.95099999999999996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590</v>
      </c>
      <c r="C451" s="9" t="s">
        <v>595</v>
      </c>
      <c r="D451" s="10" t="s">
        <v>14</v>
      </c>
      <c r="E451" s="11">
        <v>4</v>
      </c>
      <c r="F451" s="12">
        <v>1.399</v>
      </c>
      <c r="G451" s="12">
        <v>0</v>
      </c>
      <c r="H451" s="12">
        <v>1.399</v>
      </c>
      <c r="I451" s="13">
        <v>18</v>
      </c>
      <c r="J451" s="13">
        <f>H451*18</f>
        <v>25.182000000000002</v>
      </c>
      <c r="K451" s="14" t="s">
        <v>85</v>
      </c>
    </row>
    <row r="452" spans="1:11" x14ac:dyDescent="0.25">
      <c r="A452" s="9" t="s">
        <v>11</v>
      </c>
      <c r="B452" s="9" t="s">
        <v>590</v>
      </c>
      <c r="C452" s="9" t="s">
        <v>596</v>
      </c>
      <c r="D452" s="10" t="s">
        <v>14</v>
      </c>
      <c r="E452" s="11">
        <v>4</v>
      </c>
      <c r="F452" s="12">
        <v>1.401</v>
      </c>
      <c r="G452" s="12">
        <v>1.401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590</v>
      </c>
      <c r="C453" s="9" t="s">
        <v>597</v>
      </c>
      <c r="D453" s="10" t="s">
        <v>14</v>
      </c>
      <c r="E453" s="11">
        <v>4</v>
      </c>
      <c r="F453" s="12">
        <v>1.9</v>
      </c>
      <c r="G453" s="12">
        <v>1.9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11</v>
      </c>
      <c r="B454" s="9" t="s">
        <v>590</v>
      </c>
      <c r="C454" s="9" t="s">
        <v>598</v>
      </c>
      <c r="D454" s="10" t="s">
        <v>14</v>
      </c>
      <c r="E454" s="11">
        <v>4</v>
      </c>
      <c r="F454" s="12">
        <v>2.399</v>
      </c>
      <c r="G454" s="12">
        <v>0</v>
      </c>
      <c r="H454" s="12">
        <v>0.51200000000000001</v>
      </c>
      <c r="I454" s="13">
        <v>18</v>
      </c>
      <c r="J454" s="13">
        <f>H454*18</f>
        <v>9.2160000000000011</v>
      </c>
      <c r="K454" s="14" t="s">
        <v>359</v>
      </c>
    </row>
    <row r="455" spans="1:11" x14ac:dyDescent="0.25">
      <c r="A455" s="9" t="s">
        <v>11</v>
      </c>
      <c r="B455" s="9" t="s">
        <v>590</v>
      </c>
      <c r="C455" s="9" t="s">
        <v>599</v>
      </c>
      <c r="D455" s="10" t="s">
        <v>14</v>
      </c>
      <c r="E455" s="11">
        <v>4</v>
      </c>
      <c r="F455" s="12">
        <v>7.758</v>
      </c>
      <c r="G455" s="12">
        <v>4.7370000000000001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590</v>
      </c>
      <c r="C456" s="9" t="s">
        <v>600</v>
      </c>
      <c r="D456" s="10" t="s">
        <v>14</v>
      </c>
      <c r="E456" s="11">
        <v>4</v>
      </c>
      <c r="F456" s="12">
        <v>7.6</v>
      </c>
      <c r="G456" s="12">
        <v>7.6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11</v>
      </c>
      <c r="B457" s="9" t="s">
        <v>590</v>
      </c>
      <c r="C457" s="9" t="s">
        <v>601</v>
      </c>
      <c r="D457" s="10" t="s">
        <v>14</v>
      </c>
      <c r="E457" s="11">
        <v>4</v>
      </c>
      <c r="F457" s="12">
        <v>3.4009999999999998</v>
      </c>
      <c r="G457" s="12">
        <v>3.4009999999999998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11</v>
      </c>
      <c r="B458" s="9" t="s">
        <v>590</v>
      </c>
      <c r="C458" s="9" t="s">
        <v>602</v>
      </c>
      <c r="D458" s="10" t="s">
        <v>14</v>
      </c>
      <c r="E458" s="11">
        <v>4</v>
      </c>
      <c r="F458" s="12">
        <v>3.302</v>
      </c>
      <c r="G458" s="12">
        <v>0</v>
      </c>
      <c r="H458" s="12">
        <v>2.9660000000000002</v>
      </c>
      <c r="I458" s="13">
        <v>18</v>
      </c>
      <c r="J458" s="13">
        <f>H458*18</f>
        <v>53.388000000000005</v>
      </c>
      <c r="K458" s="14" t="s">
        <v>96</v>
      </c>
    </row>
    <row r="459" spans="1:11" x14ac:dyDescent="0.25">
      <c r="A459" s="9" t="s">
        <v>11</v>
      </c>
      <c r="B459" s="9" t="s">
        <v>590</v>
      </c>
      <c r="C459" s="9" t="s">
        <v>603</v>
      </c>
      <c r="D459" s="10" t="s">
        <v>14</v>
      </c>
      <c r="E459" s="11">
        <v>4</v>
      </c>
      <c r="F459" s="12">
        <v>3.4009999999999998</v>
      </c>
      <c r="G459" s="12">
        <v>1.0189999999999999</v>
      </c>
      <c r="H459" s="12">
        <v>0</v>
      </c>
      <c r="I459" s="13">
        <v>0</v>
      </c>
      <c r="J459" s="13">
        <v>0</v>
      </c>
      <c r="K459" s="14" t="s">
        <v>59</v>
      </c>
    </row>
    <row r="460" spans="1:11" x14ac:dyDescent="0.25">
      <c r="A460" s="9" t="s">
        <v>11</v>
      </c>
      <c r="B460" s="9" t="s">
        <v>590</v>
      </c>
      <c r="C460" s="9" t="s">
        <v>587</v>
      </c>
      <c r="D460" s="10" t="s">
        <v>14</v>
      </c>
      <c r="E460" s="11">
        <v>9</v>
      </c>
      <c r="F460" s="12">
        <v>8.6999999999999993</v>
      </c>
      <c r="G460" s="12">
        <v>0.249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11</v>
      </c>
      <c r="B461" s="9" t="s">
        <v>590</v>
      </c>
      <c r="C461" s="9" t="s">
        <v>588</v>
      </c>
      <c r="D461" s="10" t="s">
        <v>14</v>
      </c>
      <c r="E461" s="11">
        <v>4</v>
      </c>
      <c r="F461" s="12">
        <v>3.7120000000000002</v>
      </c>
      <c r="G461" s="12">
        <v>1.5089999999999999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11</v>
      </c>
      <c r="B462" s="9" t="s">
        <v>590</v>
      </c>
      <c r="C462" s="9" t="s">
        <v>589</v>
      </c>
      <c r="D462" s="10" t="s">
        <v>14</v>
      </c>
      <c r="E462" s="11">
        <v>4</v>
      </c>
      <c r="F462" s="12">
        <v>4.0019999999999998</v>
      </c>
      <c r="G462" s="12">
        <v>3.1339999999999999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590</v>
      </c>
      <c r="C463" s="9" t="s">
        <v>604</v>
      </c>
      <c r="D463" s="10" t="s">
        <v>14</v>
      </c>
      <c r="E463" s="11">
        <v>4</v>
      </c>
      <c r="F463" s="12">
        <v>5.8490000000000002</v>
      </c>
      <c r="G463" s="12">
        <v>5.5140000000000002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590</v>
      </c>
      <c r="C464" s="9" t="s">
        <v>605</v>
      </c>
      <c r="D464" s="10" t="s">
        <v>14</v>
      </c>
      <c r="E464" s="11">
        <v>4</v>
      </c>
      <c r="F464" s="12">
        <v>1.9450000000000001</v>
      </c>
      <c r="G464" s="12">
        <v>1.7529999999999999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590</v>
      </c>
      <c r="C465" s="9" t="s">
        <v>606</v>
      </c>
      <c r="D465" s="10" t="s">
        <v>14</v>
      </c>
      <c r="E465" s="11">
        <v>4</v>
      </c>
      <c r="F465" s="12">
        <v>3.4009999999999998</v>
      </c>
      <c r="G465" s="12">
        <v>0</v>
      </c>
      <c r="H465" s="12">
        <v>0.90100000000000002</v>
      </c>
      <c r="I465" s="13">
        <v>18</v>
      </c>
      <c r="J465" s="13">
        <f>H465*18</f>
        <v>16.218</v>
      </c>
      <c r="K465" s="14" t="s">
        <v>607</v>
      </c>
    </row>
    <row r="466" spans="1:11" x14ac:dyDescent="0.25">
      <c r="A466" s="9" t="s">
        <v>11</v>
      </c>
      <c r="B466" s="9" t="s">
        <v>590</v>
      </c>
      <c r="C466" s="9" t="s">
        <v>608</v>
      </c>
      <c r="D466" s="10" t="s">
        <v>69</v>
      </c>
      <c r="E466" s="11">
        <v>0</v>
      </c>
      <c r="F466" s="12">
        <v>0.54200000000000004</v>
      </c>
      <c r="G466" s="12">
        <v>0</v>
      </c>
      <c r="H466" s="12">
        <v>0.36099999999999999</v>
      </c>
      <c r="I466" s="13">
        <v>0</v>
      </c>
      <c r="J466" s="13">
        <v>0</v>
      </c>
      <c r="K466" s="14" t="s">
        <v>70</v>
      </c>
    </row>
    <row r="467" spans="1:11" x14ac:dyDescent="0.25">
      <c r="A467" s="9" t="s">
        <v>609</v>
      </c>
      <c r="B467" s="10"/>
      <c r="C467" s="10"/>
      <c r="D467" s="10"/>
      <c r="E467" s="11"/>
      <c r="F467" s="12">
        <v>1456.6310000000001</v>
      </c>
      <c r="G467" s="12">
        <v>505.42899999999997</v>
      </c>
      <c r="H467" s="12">
        <v>400.62299999999999</v>
      </c>
      <c r="I467" s="13"/>
      <c r="J467" s="13">
        <f>SUM(J11:J466)</f>
        <v>6877.9079999999958</v>
      </c>
      <c r="K467" s="14"/>
    </row>
    <row r="468" spans="1:11" x14ac:dyDescent="0.25">
      <c r="A468" s="10"/>
      <c r="B468" s="10"/>
      <c r="C468" s="10"/>
      <c r="D468" s="10"/>
      <c r="E468" s="11"/>
      <c r="F468" s="12">
        <v>0</v>
      </c>
      <c r="G468" s="12">
        <v>0</v>
      </c>
      <c r="H468" s="12">
        <v>0</v>
      </c>
      <c r="I468" s="13"/>
      <c r="J468" s="13">
        <v>0</v>
      </c>
      <c r="K468" s="14"/>
    </row>
    <row r="469" spans="1:11" x14ac:dyDescent="0.25">
      <c r="A469" s="9" t="s">
        <v>42</v>
      </c>
      <c r="B469" s="9" t="s">
        <v>610</v>
      </c>
      <c r="C469" s="9" t="s">
        <v>611</v>
      </c>
      <c r="D469" s="10" t="s">
        <v>14</v>
      </c>
      <c r="E469" s="11">
        <v>5</v>
      </c>
      <c r="F469" s="12">
        <v>0.997</v>
      </c>
      <c r="G469" s="12">
        <v>0.14599999999999999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42</v>
      </c>
      <c r="B470" s="9" t="s">
        <v>610</v>
      </c>
      <c r="C470" s="9" t="s">
        <v>612</v>
      </c>
      <c r="D470" s="10" t="s">
        <v>14</v>
      </c>
      <c r="E470" s="11">
        <v>5</v>
      </c>
      <c r="F470" s="12">
        <v>0.998</v>
      </c>
      <c r="G470" s="12">
        <v>0</v>
      </c>
      <c r="H470" s="12">
        <v>0.68400000000000005</v>
      </c>
      <c r="I470" s="13">
        <v>18</v>
      </c>
      <c r="J470" s="13">
        <f>H470*18</f>
        <v>12.312000000000001</v>
      </c>
      <c r="K470" s="14" t="s">
        <v>52</v>
      </c>
    </row>
    <row r="471" spans="1:11" x14ac:dyDescent="0.25">
      <c r="A471" s="9" t="s">
        <v>42</v>
      </c>
      <c r="B471" s="9" t="s">
        <v>610</v>
      </c>
      <c r="C471" s="9" t="s">
        <v>613</v>
      </c>
      <c r="D471" s="10" t="s">
        <v>14</v>
      </c>
      <c r="E471" s="11">
        <v>5</v>
      </c>
      <c r="F471" s="12">
        <v>2.2959999999999998</v>
      </c>
      <c r="G471" s="12">
        <v>1.651</v>
      </c>
      <c r="H471" s="12">
        <v>0</v>
      </c>
      <c r="I471" s="13">
        <v>0</v>
      </c>
      <c r="J471" s="13">
        <v>0</v>
      </c>
      <c r="K471" s="14" t="s">
        <v>59</v>
      </c>
    </row>
    <row r="472" spans="1:11" x14ac:dyDescent="0.25">
      <c r="A472" s="9" t="s">
        <v>42</v>
      </c>
      <c r="B472" s="9" t="s">
        <v>610</v>
      </c>
      <c r="C472" s="9" t="s">
        <v>614</v>
      </c>
      <c r="D472" s="10" t="s">
        <v>14</v>
      </c>
      <c r="E472" s="11">
        <v>5</v>
      </c>
      <c r="F472" s="12">
        <v>0.80200000000000005</v>
      </c>
      <c r="G472" s="12">
        <v>0</v>
      </c>
      <c r="H472" s="12">
        <v>0.56000000000000005</v>
      </c>
      <c r="I472" s="13">
        <v>18</v>
      </c>
      <c r="J472" s="13">
        <f>H472*18</f>
        <v>10.080000000000002</v>
      </c>
      <c r="K472" s="14" t="s">
        <v>21</v>
      </c>
    </row>
    <row r="473" spans="1:11" x14ac:dyDescent="0.25">
      <c r="A473" s="9" t="s">
        <v>42</v>
      </c>
      <c r="B473" s="9" t="s">
        <v>610</v>
      </c>
      <c r="C473" s="9" t="s">
        <v>615</v>
      </c>
      <c r="D473" s="10" t="s">
        <v>14</v>
      </c>
      <c r="E473" s="11">
        <v>5</v>
      </c>
      <c r="F473" s="12">
        <v>1.899</v>
      </c>
      <c r="G473" s="12">
        <v>1.343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42</v>
      </c>
      <c r="B474" s="9" t="s">
        <v>610</v>
      </c>
      <c r="C474" s="9" t="s">
        <v>616</v>
      </c>
      <c r="D474" s="10" t="s">
        <v>14</v>
      </c>
      <c r="E474" s="11">
        <v>5</v>
      </c>
      <c r="F474" s="12">
        <v>2.0990000000000002</v>
      </c>
      <c r="G474" s="12">
        <v>0.82899999999999996</v>
      </c>
      <c r="H474" s="12">
        <v>0</v>
      </c>
      <c r="I474" s="13">
        <v>0</v>
      </c>
      <c r="J474" s="13">
        <v>0</v>
      </c>
      <c r="K474" s="14" t="s">
        <v>11</v>
      </c>
    </row>
    <row r="475" spans="1:11" x14ac:dyDescent="0.25">
      <c r="A475" s="9" t="s">
        <v>42</v>
      </c>
      <c r="B475" s="9" t="s">
        <v>617</v>
      </c>
      <c r="C475" s="9" t="s">
        <v>618</v>
      </c>
      <c r="D475" s="10" t="s">
        <v>14</v>
      </c>
      <c r="E475" s="11">
        <v>5</v>
      </c>
      <c r="F475" s="12">
        <v>1.9990000000000001</v>
      </c>
      <c r="G475" s="12">
        <v>0</v>
      </c>
      <c r="H475" s="12">
        <v>1.462</v>
      </c>
      <c r="I475" s="13">
        <v>18</v>
      </c>
      <c r="J475" s="13">
        <f>H475*18</f>
        <v>26.315999999999999</v>
      </c>
      <c r="K475" s="14" t="s">
        <v>166</v>
      </c>
    </row>
    <row r="476" spans="1:11" x14ac:dyDescent="0.25">
      <c r="A476" s="9" t="s">
        <v>42</v>
      </c>
      <c r="B476" s="9" t="s">
        <v>617</v>
      </c>
      <c r="C476" s="9" t="s">
        <v>619</v>
      </c>
      <c r="D476" s="10" t="s">
        <v>14</v>
      </c>
      <c r="E476" s="11">
        <v>5</v>
      </c>
      <c r="F476" s="12">
        <v>1.5980000000000001</v>
      </c>
      <c r="G476" s="12">
        <v>1.391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42</v>
      </c>
      <c r="B477" s="9" t="s">
        <v>617</v>
      </c>
      <c r="C477" s="9" t="s">
        <v>620</v>
      </c>
      <c r="D477" s="10" t="s">
        <v>14</v>
      </c>
      <c r="E477" s="11">
        <v>5</v>
      </c>
      <c r="F477" s="12">
        <v>1.2</v>
      </c>
      <c r="G477" s="12">
        <v>0</v>
      </c>
      <c r="H477" s="12">
        <v>0.55500000000000005</v>
      </c>
      <c r="I477" s="13">
        <v>18</v>
      </c>
      <c r="J477" s="13">
        <f>H477*18</f>
        <v>9.99</v>
      </c>
      <c r="K477" s="14" t="s">
        <v>52</v>
      </c>
    </row>
    <row r="478" spans="1:11" x14ac:dyDescent="0.25">
      <c r="A478" s="9" t="s">
        <v>42</v>
      </c>
      <c r="B478" s="9" t="s">
        <v>621</v>
      </c>
      <c r="C478" s="9" t="s">
        <v>622</v>
      </c>
      <c r="D478" s="10" t="s">
        <v>14</v>
      </c>
      <c r="E478" s="11">
        <v>5</v>
      </c>
      <c r="F478" s="12">
        <v>1.998</v>
      </c>
      <c r="G478" s="12">
        <v>1.161</v>
      </c>
      <c r="H478" s="12">
        <v>0</v>
      </c>
      <c r="I478" s="13">
        <v>0</v>
      </c>
      <c r="J478" s="13">
        <v>0</v>
      </c>
      <c r="K478" s="14" t="s">
        <v>59</v>
      </c>
    </row>
    <row r="479" spans="1:11" x14ac:dyDescent="0.25">
      <c r="A479" s="9" t="s">
        <v>42</v>
      </c>
      <c r="B479" s="9" t="s">
        <v>621</v>
      </c>
      <c r="C479" s="9" t="s">
        <v>623</v>
      </c>
      <c r="D479" s="10" t="s">
        <v>14</v>
      </c>
      <c r="E479" s="11">
        <v>5</v>
      </c>
      <c r="F479" s="12">
        <v>1</v>
      </c>
      <c r="G479" s="12">
        <v>0</v>
      </c>
      <c r="H479" s="12">
        <v>0.89100000000000001</v>
      </c>
      <c r="I479" s="13">
        <v>18</v>
      </c>
      <c r="J479" s="13">
        <f>H479*18</f>
        <v>16.038</v>
      </c>
      <c r="K479" s="14" t="s">
        <v>21</v>
      </c>
    </row>
    <row r="480" spans="1:11" x14ac:dyDescent="0.25">
      <c r="A480" s="9" t="s">
        <v>42</v>
      </c>
      <c r="B480" s="9" t="s">
        <v>621</v>
      </c>
      <c r="C480" s="9" t="s">
        <v>624</v>
      </c>
      <c r="D480" s="10" t="s">
        <v>14</v>
      </c>
      <c r="E480" s="11">
        <v>5</v>
      </c>
      <c r="F480" s="12">
        <v>0.89900000000000002</v>
      </c>
      <c r="G480" s="12">
        <v>0.73499999999999999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42</v>
      </c>
      <c r="B481" s="9" t="s">
        <v>621</v>
      </c>
      <c r="C481" s="9" t="s">
        <v>625</v>
      </c>
      <c r="D481" s="10" t="s">
        <v>14</v>
      </c>
      <c r="E481" s="11">
        <v>5</v>
      </c>
      <c r="F481" s="12">
        <v>0.7</v>
      </c>
      <c r="G481" s="12">
        <v>0.38700000000000001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42</v>
      </c>
      <c r="B482" s="9" t="s">
        <v>621</v>
      </c>
      <c r="C482" s="9" t="s">
        <v>626</v>
      </c>
      <c r="D482" s="10" t="s">
        <v>14</v>
      </c>
      <c r="E482" s="11">
        <v>5</v>
      </c>
      <c r="F482" s="12">
        <v>1.1020000000000001</v>
      </c>
      <c r="G482" s="12">
        <v>0</v>
      </c>
      <c r="H482" s="12">
        <v>0.56000000000000005</v>
      </c>
      <c r="I482" s="13">
        <v>18</v>
      </c>
      <c r="J482" s="13">
        <f>H482*18</f>
        <v>10.080000000000002</v>
      </c>
      <c r="K482" s="14" t="s">
        <v>506</v>
      </c>
    </row>
    <row r="483" spans="1:11" x14ac:dyDescent="0.25">
      <c r="A483" s="9" t="s">
        <v>42</v>
      </c>
      <c r="B483" s="9" t="s">
        <v>621</v>
      </c>
      <c r="C483" s="9" t="s">
        <v>627</v>
      </c>
      <c r="D483" s="10" t="s">
        <v>14</v>
      </c>
      <c r="E483" s="11">
        <v>5</v>
      </c>
      <c r="F483" s="12">
        <v>0.80100000000000005</v>
      </c>
      <c r="G483" s="12">
        <v>0.70199999999999996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42</v>
      </c>
      <c r="B484" s="9" t="s">
        <v>621</v>
      </c>
      <c r="C484" s="9" t="s">
        <v>628</v>
      </c>
      <c r="D484" s="10" t="s">
        <v>14</v>
      </c>
      <c r="E484" s="11">
        <v>5</v>
      </c>
      <c r="F484" s="12">
        <v>0.5</v>
      </c>
      <c r="G484" s="12">
        <v>0</v>
      </c>
      <c r="H484" s="12">
        <v>0.44900000000000001</v>
      </c>
      <c r="I484" s="13">
        <v>18</v>
      </c>
      <c r="J484" s="13">
        <f t="shared" ref="J484:J485" si="54">H484*18</f>
        <v>8.0820000000000007</v>
      </c>
      <c r="K484" s="14" t="s">
        <v>106</v>
      </c>
    </row>
    <row r="485" spans="1:11" x14ac:dyDescent="0.25">
      <c r="A485" s="9" t="s">
        <v>42</v>
      </c>
      <c r="B485" s="9" t="s">
        <v>621</v>
      </c>
      <c r="C485" s="9" t="s">
        <v>629</v>
      </c>
      <c r="D485" s="10" t="s">
        <v>14</v>
      </c>
      <c r="E485" s="11">
        <v>5</v>
      </c>
      <c r="F485" s="12">
        <v>1.1000000000000001</v>
      </c>
      <c r="G485" s="12">
        <v>0</v>
      </c>
      <c r="H485" s="12">
        <v>0.89700000000000002</v>
      </c>
      <c r="I485" s="13">
        <v>18</v>
      </c>
      <c r="J485" s="13">
        <f t="shared" si="54"/>
        <v>16.146000000000001</v>
      </c>
      <c r="K485" s="14" t="s">
        <v>630</v>
      </c>
    </row>
    <row r="486" spans="1:11" x14ac:dyDescent="0.25">
      <c r="A486" s="9" t="s">
        <v>42</v>
      </c>
      <c r="B486" s="9" t="s">
        <v>621</v>
      </c>
      <c r="C486" s="9" t="s">
        <v>631</v>
      </c>
      <c r="D486" s="10" t="s">
        <v>14</v>
      </c>
      <c r="E486" s="11">
        <v>5</v>
      </c>
      <c r="F486" s="12">
        <v>1.4019999999999999</v>
      </c>
      <c r="G486" s="12">
        <v>0.74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609</v>
      </c>
      <c r="B487" s="10"/>
      <c r="C487" s="10"/>
      <c r="D487" s="10"/>
      <c r="E487" s="11"/>
      <c r="F487" s="12">
        <v>23.39</v>
      </c>
      <c r="G487" s="12">
        <v>9.0850000000000009</v>
      </c>
      <c r="H487" s="12">
        <v>6.0579999999999998</v>
      </c>
      <c r="I487" s="13"/>
      <c r="J487" s="13">
        <f>SUM(J468:J486)</f>
        <v>109.044</v>
      </c>
      <c r="K487" s="14"/>
    </row>
    <row r="488" spans="1:11" x14ac:dyDescent="0.25">
      <c r="A488" s="15"/>
      <c r="B488" s="15"/>
      <c r="C488" s="15"/>
      <c r="D488" s="15"/>
      <c r="E488" s="16"/>
      <c r="F488" s="17"/>
      <c r="G488" s="17"/>
      <c r="H488" s="17"/>
      <c r="I488" s="18"/>
      <c r="J488" s="18"/>
      <c r="K488" s="19"/>
    </row>
    <row r="489" spans="1:11" x14ac:dyDescent="0.25">
      <c r="E489" s="1"/>
      <c r="F489" s="2"/>
      <c r="G489" s="2"/>
      <c r="H489" s="2"/>
      <c r="I489" s="3"/>
      <c r="J489" s="3"/>
      <c r="K489" s="4"/>
    </row>
  </sheetData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11:46&amp;Rстр.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2025-09-23T08:46:40Z</dcterms:created>
  <dcterms:modified xsi:type="dcterms:W3CDTF">2025-09-29T07:29:04Z</dcterms:modified>
</cp:coreProperties>
</file>